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de\Desktop\Paper North Sea\"/>
    </mc:Choice>
  </mc:AlternateContent>
  <xr:revisionPtr revIDLastSave="0" documentId="13_ncr:1_{A3E26D16-9D8A-4D15-915C-59008ECFDFD4}" xr6:coauthVersionLast="45" xr6:coauthVersionMax="45" xr10:uidLastSave="{00000000-0000-0000-0000-000000000000}"/>
  <bookViews>
    <workbookView xWindow="-108" yWindow="-108" windowWidth="23256" windowHeight="12576" tabRatio="601" activeTab="1" xr2:uid="{FF35A62C-8DFB-4F5D-BBA8-0CBDE2794F2E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3" i="2" l="1"/>
  <c r="D29" i="2" l="1"/>
  <c r="E68" i="2" l="1"/>
  <c r="D68" i="2"/>
  <c r="F68" i="2" s="1"/>
  <c r="I68" i="2" s="1"/>
  <c r="J68" i="2" s="1"/>
  <c r="E65" i="2"/>
  <c r="D65" i="2"/>
  <c r="E62" i="2"/>
  <c r="D62" i="2"/>
  <c r="E59" i="2"/>
  <c r="D59" i="2"/>
  <c r="E56" i="2"/>
  <c r="D56" i="2"/>
  <c r="F56" i="2" s="1"/>
  <c r="I56" i="2" s="1"/>
  <c r="L34" i="2" s="1"/>
  <c r="E53" i="2"/>
  <c r="D53" i="2"/>
  <c r="E50" i="2"/>
  <c r="D50" i="2"/>
  <c r="E47" i="2"/>
  <c r="D47" i="2"/>
  <c r="E44" i="2"/>
  <c r="D44" i="2"/>
  <c r="E41" i="2"/>
  <c r="D41" i="2"/>
  <c r="E38" i="2"/>
  <c r="D38" i="2"/>
  <c r="E35" i="2"/>
  <c r="D35" i="2"/>
  <c r="E32" i="2"/>
  <c r="D32" i="2"/>
  <c r="E29" i="2"/>
  <c r="E26" i="2"/>
  <c r="D26" i="2"/>
  <c r="E23" i="2"/>
  <c r="D23" i="2"/>
  <c r="E20" i="2"/>
  <c r="D20" i="2"/>
  <c r="E17" i="2"/>
  <c r="D17" i="2"/>
  <c r="E14" i="2"/>
  <c r="D14" i="2"/>
  <c r="E11" i="2"/>
  <c r="D11" i="2"/>
  <c r="E8" i="2"/>
  <c r="D8" i="2"/>
  <c r="E5" i="2"/>
  <c r="D5" i="2"/>
  <c r="E2" i="2"/>
  <c r="D2" i="2"/>
  <c r="L38" i="2" l="1"/>
  <c r="J56" i="2"/>
  <c r="F41" i="2"/>
  <c r="I41" i="2" s="1"/>
  <c r="F65" i="2"/>
  <c r="I65" i="2" s="1"/>
  <c r="F35" i="2"/>
  <c r="I35" i="2" s="1"/>
  <c r="F59" i="2"/>
  <c r="I59" i="2" s="1"/>
  <c r="F50" i="2"/>
  <c r="I50" i="2" s="1"/>
  <c r="F44" i="2"/>
  <c r="I44" i="2" s="1"/>
  <c r="F53" i="2"/>
  <c r="I53" i="2" s="1"/>
  <c r="F62" i="2"/>
  <c r="I62" i="2" s="1"/>
  <c r="F47" i="2"/>
  <c r="I47" i="2" s="1"/>
  <c r="F38" i="2"/>
  <c r="I38" i="2" s="1"/>
  <c r="F29" i="2"/>
  <c r="I29" i="2" s="1"/>
  <c r="F32" i="2"/>
  <c r="I32" i="2" s="1"/>
  <c r="F23" i="2"/>
  <c r="I23" i="2" s="1"/>
  <c r="F17" i="2"/>
  <c r="I17" i="2" s="1"/>
  <c r="F26" i="2"/>
  <c r="I26" i="2" s="1"/>
  <c r="F20" i="2"/>
  <c r="I20" i="2" s="1"/>
  <c r="F2" i="2"/>
  <c r="I2" i="2" s="1"/>
  <c r="F11" i="2"/>
  <c r="I11" i="2" s="1"/>
  <c r="F14" i="2"/>
  <c r="I14" i="2" s="1"/>
  <c r="F8" i="2"/>
  <c r="I8" i="2" s="1"/>
  <c r="F5" i="2"/>
  <c r="I5" i="2" s="1"/>
  <c r="L33" i="2" l="1"/>
  <c r="J53" i="2"/>
  <c r="J44" i="2"/>
  <c r="L30" i="2"/>
  <c r="J5" i="2"/>
  <c r="L17" i="2"/>
  <c r="J8" i="2"/>
  <c r="L18" i="2"/>
  <c r="L26" i="2"/>
  <c r="J32" i="2"/>
  <c r="L35" i="2"/>
  <c r="J59" i="2"/>
  <c r="J20" i="2"/>
  <c r="L22" i="2"/>
  <c r="L21" i="2"/>
  <c r="J17" i="2"/>
  <c r="L20" i="2"/>
  <c r="J14" i="2"/>
  <c r="J29" i="2"/>
  <c r="L25" i="2"/>
  <c r="L27" i="2"/>
  <c r="J35" i="2"/>
  <c r="L24" i="2"/>
  <c r="J26" i="2"/>
  <c r="L23" i="2"/>
  <c r="J23" i="2"/>
  <c r="L19" i="2"/>
  <c r="J11" i="2"/>
  <c r="L37" i="2"/>
  <c r="J65" i="2"/>
  <c r="L36" i="2"/>
  <c r="J62" i="2"/>
  <c r="L32" i="2"/>
  <c r="J50" i="2"/>
  <c r="L28" i="2"/>
  <c r="J38" i="2"/>
  <c r="J2" i="2"/>
  <c r="L16" i="2"/>
  <c r="L31" i="2"/>
  <c r="J47" i="2"/>
  <c r="L29" i="2"/>
  <c r="J41" i="2"/>
  <c r="L40" i="2" l="1"/>
  <c r="L41" i="2"/>
  <c r="L42" i="2"/>
  <c r="M42" i="2" s="1"/>
</calcChain>
</file>

<file path=xl/sharedStrings.xml><?xml version="1.0" encoding="utf-8"?>
<sst xmlns="http://schemas.openxmlformats.org/spreadsheetml/2006/main" count="22" uniqueCount="20">
  <si>
    <t>p (db)</t>
  </si>
  <si>
    <t>d (m)</t>
  </si>
  <si>
    <t>time (h)</t>
  </si>
  <si>
    <t>Local stability of the density stratification is quantified by the Brunt-Väisälä frequency (also buoyancy frequency)</t>
  </si>
  <si>
    <t>z is the depth (positive upward). As a result of wind-forced motions, a vertical gradient of the horizontal current u (shear ∂u/∂z) is superimposed on the vertical density gradient ∂ρ/∂z.</t>
  </si>
  <si>
    <t>sigma-theta (kg/m3)</t>
  </si>
  <si>
    <t>g (m/s)</t>
  </si>
  <si>
    <r>
      <t>N2 (s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)</t>
    </r>
  </si>
  <si>
    <t>Delta Z (m)</t>
  </si>
  <si>
    <t>Delta p (kg/m3)</t>
  </si>
  <si>
    <t>p (kg/m3)</t>
  </si>
  <si>
    <t>Dp/Dz (kg/m4)</t>
  </si>
  <si>
    <r>
      <t>N2 (h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)</t>
    </r>
  </si>
  <si>
    <t>Average</t>
  </si>
  <si>
    <t>Min</t>
  </si>
  <si>
    <t>Max</t>
  </si>
  <si>
    <t>cph</t>
  </si>
  <si>
    <t>cps</t>
  </si>
  <si>
    <t>time</t>
  </si>
  <si>
    <t>Stand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</si>
</sst>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2" fontId="0" fillId="2" borderId="0" xfId="0" applyNumberFormat="1" applyFill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sz="1400" b="0" i="0" u="none" strike="noStrike" baseline="0">
                <a:effectLst/>
              </a:rPr>
              <a:t>Brunt–Väisälä frequency (20m - 30m) cps</a:t>
            </a:r>
            <a:endParaRPr lang="en-N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Sheet2!$K$16:$K$38</c:f>
              <c:numCache>
                <c:formatCode>0</c:formatCode>
                <c:ptCount val="23"/>
                <c:pt idx="0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7.4958333333333398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17.859722222222221</c:v>
                </c:pt>
                <c:pt idx="9">
                  <c:v>19.939444444444444</c:v>
                </c:pt>
                <c:pt idx="10">
                  <c:v>21.947499999999998</c:v>
                </c:pt>
                <c:pt idx="11">
                  <c:v>23.929722222222225</c:v>
                </c:pt>
                <c:pt idx="12">
                  <c:v>25.960555555555562</c:v>
                </c:pt>
                <c:pt idx="13">
                  <c:v>27.411944444444444</c:v>
                </c:pt>
                <c:pt idx="14">
                  <c:v>29.904444444444447</c:v>
                </c:pt>
                <c:pt idx="15">
                  <c:v>31.848055555555558</c:v>
                </c:pt>
                <c:pt idx="16">
                  <c:v>33.966944444444451</c:v>
                </c:pt>
                <c:pt idx="17">
                  <c:v>35.986666666666665</c:v>
                </c:pt>
                <c:pt idx="18">
                  <c:v>37.915555555555599</c:v>
                </c:pt>
                <c:pt idx="19">
                  <c:v>39.897222222222226</c:v>
                </c:pt>
                <c:pt idx="20">
                  <c:v>41.944166666666668</c:v>
                </c:pt>
                <c:pt idx="21">
                  <c:v>43.915833333333332</c:v>
                </c:pt>
                <c:pt idx="22">
                  <c:v>45.898611111111109</c:v>
                </c:pt>
              </c:numCache>
            </c:numRef>
          </c:xVal>
          <c:yVal>
            <c:numRef>
              <c:f>Sheet2!$L$16:$L$38</c:f>
              <c:numCache>
                <c:formatCode>0.0000</c:formatCode>
                <c:ptCount val="23"/>
                <c:pt idx="0">
                  <c:v>8.7180904192438995E-3</c:v>
                </c:pt>
                <c:pt idx="1">
                  <c:v>8.5147824927605514E-3</c:v>
                </c:pt>
                <c:pt idx="2">
                  <c:v>8.3079531463555456E-3</c:v>
                </c:pt>
                <c:pt idx="3">
                  <c:v>8.117752825681928E-3</c:v>
                </c:pt>
                <c:pt idx="4">
                  <c:v>8.1972550738712586E-3</c:v>
                </c:pt>
                <c:pt idx="5">
                  <c:v>7.6650397601244497E-3</c:v>
                </c:pt>
                <c:pt idx="6">
                  <c:v>8.5635232174042144E-3</c:v>
                </c:pt>
                <c:pt idx="7">
                  <c:v>8.9467398088562394E-3</c:v>
                </c:pt>
                <c:pt idx="8">
                  <c:v>8.4275578217762569E-3</c:v>
                </c:pt>
                <c:pt idx="9">
                  <c:v>8.0290922191170733E-3</c:v>
                </c:pt>
                <c:pt idx="10">
                  <c:v>7.734924412093178E-3</c:v>
                </c:pt>
                <c:pt idx="11">
                  <c:v>8.3976990698762192E-3</c:v>
                </c:pt>
                <c:pt idx="12">
                  <c:v>8.8446485062728761E-3</c:v>
                </c:pt>
                <c:pt idx="13">
                  <c:v>8.6985654632309815E-3</c:v>
                </c:pt>
                <c:pt idx="14">
                  <c:v>8.641959164104162E-3</c:v>
                </c:pt>
                <c:pt idx="15">
                  <c:v>8.8179427677662469E-3</c:v>
                </c:pt>
                <c:pt idx="16">
                  <c:v>8.1080631289724477E-3</c:v>
                </c:pt>
                <c:pt idx="17">
                  <c:v>8.38130609478808E-3</c:v>
                </c:pt>
                <c:pt idx="18">
                  <c:v>8.6838446760415262E-3</c:v>
                </c:pt>
                <c:pt idx="19">
                  <c:v>8.8415115406338275E-3</c:v>
                </c:pt>
                <c:pt idx="20">
                  <c:v>9.3956166216090445E-3</c:v>
                </c:pt>
                <c:pt idx="21">
                  <c:v>8.9077985186297431E-3</c:v>
                </c:pt>
                <c:pt idx="22">
                  <c:v>8.8766612417952705E-3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17-47E0-AD4E-981EDD6A40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5949216"/>
        <c:axId val="1608472400"/>
      </c:scatterChart>
      <c:valAx>
        <c:axId val="1615949216"/>
        <c:scaling>
          <c:orientation val="minMax"/>
          <c:max val="4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8472400"/>
        <c:crosses val="autoZero"/>
        <c:crossBetween val="midCat"/>
        <c:majorUnit val="5"/>
      </c:valAx>
      <c:valAx>
        <c:axId val="160847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5949216"/>
        <c:crosses val="autoZero"/>
        <c:crossBetween val="midCat"/>
        <c:majorUnit val="1.0000000000000002E-3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sz="1400" b="0" i="0" u="none" strike="noStrike" baseline="0">
                <a:effectLst/>
              </a:rPr>
              <a:t>Brunt–Väisälä frequency (20m - 30m) cph</a:t>
            </a:r>
            <a:endParaRPr lang="en-N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Sheet2!$K$16:$K$38</c:f>
              <c:numCache>
                <c:formatCode>0</c:formatCode>
                <c:ptCount val="23"/>
                <c:pt idx="0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7.4958333333333398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17.859722222222221</c:v>
                </c:pt>
                <c:pt idx="9">
                  <c:v>19.939444444444444</c:v>
                </c:pt>
                <c:pt idx="10">
                  <c:v>21.947499999999998</c:v>
                </c:pt>
                <c:pt idx="11">
                  <c:v>23.929722222222225</c:v>
                </c:pt>
                <c:pt idx="12">
                  <c:v>25.960555555555562</c:v>
                </c:pt>
                <c:pt idx="13">
                  <c:v>27.411944444444444</c:v>
                </c:pt>
                <c:pt idx="14">
                  <c:v>29.904444444444447</c:v>
                </c:pt>
                <c:pt idx="15">
                  <c:v>31.848055555555558</c:v>
                </c:pt>
                <c:pt idx="16">
                  <c:v>33.966944444444451</c:v>
                </c:pt>
                <c:pt idx="17">
                  <c:v>35.986666666666665</c:v>
                </c:pt>
                <c:pt idx="18">
                  <c:v>37.915555555555599</c:v>
                </c:pt>
                <c:pt idx="19">
                  <c:v>39.897222222222226</c:v>
                </c:pt>
                <c:pt idx="20">
                  <c:v>41.944166666666668</c:v>
                </c:pt>
                <c:pt idx="21">
                  <c:v>43.915833333333332</c:v>
                </c:pt>
                <c:pt idx="22">
                  <c:v>45.898611111111109</c:v>
                </c:pt>
              </c:numCache>
            </c:numRef>
          </c:xVal>
          <c:yVal>
            <c:numRef>
              <c:f>Sheet2!$M$16:$M$38</c:f>
              <c:numCache>
                <c:formatCode>0.0000</c:formatCode>
                <c:ptCount val="23"/>
                <c:pt idx="0">
                  <c:v>31.385125509278037</c:v>
                </c:pt>
                <c:pt idx="1">
                  <c:v>30.653216973937983</c:v>
                </c:pt>
                <c:pt idx="2">
                  <c:v>29.908631326879963</c:v>
                </c:pt>
                <c:pt idx="3">
                  <c:v>29.223910172454939</c:v>
                </c:pt>
                <c:pt idx="4">
                  <c:v>29.51011826593653</c:v>
                </c:pt>
                <c:pt idx="5">
                  <c:v>27.594143136448018</c:v>
                </c:pt>
                <c:pt idx="6">
                  <c:v>30.82868358265517</c:v>
                </c:pt>
                <c:pt idx="7">
                  <c:v>32.208263311882462</c:v>
                </c:pt>
                <c:pt idx="8">
                  <c:v>30.339208158394523</c:v>
                </c:pt>
                <c:pt idx="9" formatCode="General">
                  <c:v>28.904731988821464</c:v>
                </c:pt>
                <c:pt idx="10" formatCode="General">
                  <c:v>27.845727883535442</c:v>
                </c:pt>
                <c:pt idx="11" formatCode="General">
                  <c:v>30.23171665155439</c:v>
                </c:pt>
                <c:pt idx="12" formatCode="General">
                  <c:v>31.840734622582353</c:v>
                </c:pt>
                <c:pt idx="13" formatCode="General">
                  <c:v>31.314835667631534</c:v>
                </c:pt>
                <c:pt idx="14" formatCode="General">
                  <c:v>31.111052990774983</c:v>
                </c:pt>
                <c:pt idx="15" formatCode="General">
                  <c:v>31.74459396395849</c:v>
                </c:pt>
                <c:pt idx="16" formatCode="General">
                  <c:v>29.189027264300812</c:v>
                </c:pt>
                <c:pt idx="17" formatCode="General">
                  <c:v>30.172701941237086</c:v>
                </c:pt>
                <c:pt idx="18" formatCode="General">
                  <c:v>31.261840833749496</c:v>
                </c:pt>
                <c:pt idx="19" formatCode="General">
                  <c:v>31.829441546281778</c:v>
                </c:pt>
                <c:pt idx="20" formatCode="General">
                  <c:v>33.824219837792562</c:v>
                </c:pt>
                <c:pt idx="21" formatCode="General">
                  <c:v>32.068074667067073</c:v>
                </c:pt>
                <c:pt idx="22" formatCode="General">
                  <c:v>31.955980470462976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BD-4A0D-8158-33EC611AA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5949216"/>
        <c:axId val="1608472400"/>
      </c:scatterChart>
      <c:valAx>
        <c:axId val="1615949216"/>
        <c:scaling>
          <c:orientation val="minMax"/>
          <c:max val="4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8472400"/>
        <c:crosses val="autoZero"/>
        <c:crossBetween val="midCat"/>
      </c:valAx>
      <c:valAx>
        <c:axId val="160847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5949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4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</xdr:row>
          <xdr:rowOff>0</xdr:rowOff>
        </xdr:from>
        <xdr:to>
          <xdr:col>9</xdr:col>
          <xdr:colOff>228600</xdr:colOff>
          <xdr:row>5</xdr:row>
          <xdr:rowOff>53340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13</xdr:col>
      <xdr:colOff>320040</xdr:colOff>
      <xdr:row>9</xdr:row>
      <xdr:rowOff>38100</xdr:rowOff>
    </xdr:from>
    <xdr:to>
      <xdr:col>20</xdr:col>
      <xdr:colOff>605221</xdr:colOff>
      <xdr:row>28</xdr:row>
      <xdr:rowOff>87189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43900" y="1684020"/>
          <a:ext cx="4552381" cy="35238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320041</xdr:colOff>
      <xdr:row>0</xdr:row>
      <xdr:rowOff>0</xdr:rowOff>
    </xdr:from>
    <xdr:to>
      <xdr:col>18</xdr:col>
      <xdr:colOff>297181</xdr:colOff>
      <xdr:row>12</xdr:row>
      <xdr:rowOff>124215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18321" y="0"/>
          <a:ext cx="3025140" cy="234163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167640</xdr:colOff>
          <xdr:row>1</xdr:row>
          <xdr:rowOff>76200</xdr:rowOff>
        </xdr:from>
        <xdr:to>
          <xdr:col>11</xdr:col>
          <xdr:colOff>396240</xdr:colOff>
          <xdr:row>3</xdr:row>
          <xdr:rowOff>129540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13</xdr:col>
      <xdr:colOff>251460</xdr:colOff>
      <xdr:row>17</xdr:row>
      <xdr:rowOff>34290</xdr:rowOff>
    </xdr:from>
    <xdr:to>
      <xdr:col>20</xdr:col>
      <xdr:colOff>556260</xdr:colOff>
      <xdr:row>32</xdr:row>
      <xdr:rowOff>34290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13</xdr:col>
      <xdr:colOff>129540</xdr:colOff>
      <xdr:row>32</xdr:row>
      <xdr:rowOff>60960</xdr:rowOff>
    </xdr:from>
    <xdr:to>
      <xdr:col>21</xdr:col>
      <xdr:colOff>312420</xdr:colOff>
      <xdr:row>44</xdr:row>
      <xdr:rowOff>108585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b="921"/>
        <a:stretch/>
      </xdr:blipFill>
      <xdr:spPr bwMode="auto">
        <a:xfrm>
          <a:off x="9227820" y="5935980"/>
          <a:ext cx="5059680" cy="22421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21</xdr:col>
      <xdr:colOff>167640</xdr:colOff>
      <xdr:row>16</xdr:row>
      <xdr:rowOff>129540</xdr:rowOff>
    </xdr:from>
    <xdr:to>
      <xdr:col>28</xdr:col>
      <xdr:colOff>472440</xdr:colOff>
      <xdr:row>31</xdr:row>
      <xdr:rowOff>129540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603C-B3A3-4988-8AA0-9C3F95DDAE82}">
  <dimension ref="A1:I460"/>
  <sheetViews>
    <sheetView workbookViewId="0">
      <selection activeCell="D2" sqref="D2"/>
    </sheetView>
  </sheetViews>
  <sheetFormatPr defaultRowHeight="14.4" x14ac:dyDescent="0.3"/>
  <cols>
    <col min="1" max="1" width="12.21875" style="1"/>
    <col min="2" max="2" width="6.21875" style="1" bestFit="1" customWidth="1"/>
    <col min="3" max="3" width="9.6640625" style="2" customWidth="1"/>
  </cols>
  <sheetData>
    <row r="1" spans="1:9" x14ac:dyDescent="0.3">
      <c r="A1" s="3" t="s">
        <v>2</v>
      </c>
      <c r="B1" s="1" t="s">
        <v>0</v>
      </c>
      <c r="C1" s="2" t="s">
        <v>1</v>
      </c>
    </row>
    <row r="2" spans="1:9" x14ac:dyDescent="0.3">
      <c r="A2" s="3">
        <v>0</v>
      </c>
      <c r="B2" s="1">
        <v>2.6110000000000002</v>
      </c>
      <c r="C2" s="2">
        <v>2.5910000000000002</v>
      </c>
      <c r="I2" s="6" t="s">
        <v>3</v>
      </c>
    </row>
    <row r="3" spans="1:9" x14ac:dyDescent="0.3">
      <c r="A3" s="3">
        <v>0</v>
      </c>
      <c r="B3" s="1">
        <v>2.5179999999999998</v>
      </c>
      <c r="C3" s="2">
        <v>2.5</v>
      </c>
      <c r="I3" s="6"/>
    </row>
    <row r="4" spans="1:9" x14ac:dyDescent="0.3">
      <c r="A4" s="3">
        <v>0</v>
      </c>
      <c r="B4" s="1">
        <v>2.258</v>
      </c>
      <c r="C4" s="2">
        <v>2.2330000000000001</v>
      </c>
    </row>
    <row r="5" spans="1:9" x14ac:dyDescent="0.3">
      <c r="A5" s="3">
        <v>0</v>
      </c>
      <c r="B5" s="1">
        <v>2.19</v>
      </c>
      <c r="C5" s="2">
        <v>2.1659999999999999</v>
      </c>
      <c r="I5" s="6"/>
    </row>
    <row r="6" spans="1:9" x14ac:dyDescent="0.3">
      <c r="A6" s="3">
        <v>0</v>
      </c>
      <c r="B6" s="1">
        <v>2.3330000000000002</v>
      </c>
      <c r="C6" s="2">
        <v>2.3090000000000002</v>
      </c>
    </row>
    <row r="7" spans="1:9" x14ac:dyDescent="0.3">
      <c r="A7" s="3">
        <v>0</v>
      </c>
      <c r="B7" s="1">
        <v>2.6040000000000001</v>
      </c>
      <c r="C7" s="2">
        <v>2.5840000000000001</v>
      </c>
      <c r="I7" s="6" t="s">
        <v>4</v>
      </c>
    </row>
    <row r="8" spans="1:9" x14ac:dyDescent="0.3">
      <c r="A8" s="3">
        <v>0</v>
      </c>
      <c r="B8" s="1">
        <v>2.7360000000000002</v>
      </c>
      <c r="C8" s="2">
        <v>2.7210000000000001</v>
      </c>
    </row>
    <row r="9" spans="1:9" x14ac:dyDescent="0.3">
      <c r="A9" s="3">
        <v>0</v>
      </c>
      <c r="B9" s="1">
        <v>2.5680000000000001</v>
      </c>
      <c r="C9" s="2">
        <v>2.5409999999999999</v>
      </c>
    </row>
    <row r="10" spans="1:9" x14ac:dyDescent="0.3">
      <c r="A10" s="3">
        <v>0</v>
      </c>
      <c r="B10" s="1">
        <v>2.3580000000000001</v>
      </c>
      <c r="C10" s="2">
        <v>2.339</v>
      </c>
    </row>
    <row r="11" spans="1:9" x14ac:dyDescent="0.3">
      <c r="A11" s="3">
        <v>0</v>
      </c>
      <c r="B11" s="1">
        <v>2.169</v>
      </c>
      <c r="C11" s="2">
        <v>2.1429999999999998</v>
      </c>
    </row>
    <row r="12" spans="1:9" x14ac:dyDescent="0.3">
      <c r="A12" s="3">
        <v>0</v>
      </c>
      <c r="B12" s="1">
        <v>2.2109999999999999</v>
      </c>
      <c r="C12" s="2">
        <v>2.1880000000000002</v>
      </c>
    </row>
    <row r="13" spans="1:9" x14ac:dyDescent="0.3">
      <c r="A13" s="3">
        <v>0</v>
      </c>
      <c r="B13" s="1">
        <v>2.375</v>
      </c>
      <c r="C13" s="2">
        <v>2.3559999999999999</v>
      </c>
    </row>
    <row r="14" spans="1:9" x14ac:dyDescent="0.3">
      <c r="A14" s="3">
        <v>0</v>
      </c>
      <c r="B14" s="1">
        <v>2.48</v>
      </c>
      <c r="C14" s="2">
        <v>2.46</v>
      </c>
    </row>
    <row r="15" spans="1:9" x14ac:dyDescent="0.3">
      <c r="A15" s="3">
        <v>0</v>
      </c>
      <c r="B15" s="1">
        <v>2.4950000000000001</v>
      </c>
      <c r="C15" s="2">
        <v>2.4740000000000002</v>
      </c>
    </row>
    <row r="16" spans="1:9" x14ac:dyDescent="0.3">
      <c r="A16" s="3">
        <v>0</v>
      </c>
      <c r="B16" s="1">
        <v>2.4449999999999998</v>
      </c>
      <c r="C16" s="2">
        <v>2.4220000000000002</v>
      </c>
    </row>
    <row r="17" spans="1:3" x14ac:dyDescent="0.3">
      <c r="A17" s="3">
        <v>0</v>
      </c>
      <c r="B17" s="1">
        <v>2.3610000000000002</v>
      </c>
      <c r="C17" s="2">
        <v>2.34</v>
      </c>
    </row>
    <row r="18" spans="1:3" x14ac:dyDescent="0.3">
      <c r="A18" s="3">
        <v>0</v>
      </c>
      <c r="B18" s="1">
        <v>2.23</v>
      </c>
      <c r="C18" s="2">
        <v>2.2109999999999999</v>
      </c>
    </row>
    <row r="19" spans="1:3" x14ac:dyDescent="0.3">
      <c r="A19" s="3">
        <v>0</v>
      </c>
      <c r="B19" s="1">
        <v>2.133</v>
      </c>
      <c r="C19" s="2">
        <v>2.109</v>
      </c>
    </row>
    <row r="20" spans="1:3" x14ac:dyDescent="0.3">
      <c r="A20" s="3">
        <v>0</v>
      </c>
      <c r="B20" s="1">
        <v>2.2240000000000002</v>
      </c>
      <c r="C20" s="2">
        <v>2.2000000000000002</v>
      </c>
    </row>
    <row r="21" spans="1:3" x14ac:dyDescent="0.3">
      <c r="A21" s="3">
        <v>0</v>
      </c>
      <c r="B21" s="1">
        <v>2.46</v>
      </c>
      <c r="C21" s="2">
        <v>2.44</v>
      </c>
    </row>
    <row r="22" spans="1:3" x14ac:dyDescent="0.3">
      <c r="A22" s="3">
        <v>0</v>
      </c>
      <c r="B22" s="1">
        <v>2.6269999999999998</v>
      </c>
      <c r="C22" s="2">
        <v>2.609</v>
      </c>
    </row>
    <row r="23" spans="1:3" x14ac:dyDescent="0.3">
      <c r="A23" s="3">
        <v>0</v>
      </c>
      <c r="B23" s="1">
        <v>2.5430000000000001</v>
      </c>
      <c r="C23" s="2">
        <v>2.5249999999999999</v>
      </c>
    </row>
    <row r="24" spans="1:3" x14ac:dyDescent="0.3">
      <c r="A24" s="3">
        <v>0</v>
      </c>
      <c r="B24" s="1">
        <v>2.242</v>
      </c>
      <c r="C24" s="2">
        <v>2.2200000000000002</v>
      </c>
    </row>
    <row r="25" spans="1:3" x14ac:dyDescent="0.3">
      <c r="A25" s="3">
        <v>0</v>
      </c>
      <c r="B25" s="1">
        <v>2.0310000000000001</v>
      </c>
      <c r="C25" s="2">
        <v>2.0049999999999999</v>
      </c>
    </row>
    <row r="26" spans="1:3" x14ac:dyDescent="0.3">
      <c r="A26" s="3">
        <v>0</v>
      </c>
      <c r="B26" s="1">
        <v>2.1459999999999999</v>
      </c>
      <c r="C26" s="2">
        <v>2.1219999999999999</v>
      </c>
    </row>
    <row r="27" spans="1:3" x14ac:dyDescent="0.3">
      <c r="A27" s="3">
        <v>0</v>
      </c>
      <c r="B27" s="1">
        <v>2.4990000000000001</v>
      </c>
      <c r="C27" s="2">
        <v>2.4750000000000001</v>
      </c>
    </row>
    <row r="28" spans="1:3" x14ac:dyDescent="0.3">
      <c r="A28" s="3">
        <v>2.2088888888888887</v>
      </c>
      <c r="B28" s="1">
        <v>2.077</v>
      </c>
      <c r="C28" s="2">
        <v>2.06</v>
      </c>
    </row>
    <row r="29" spans="1:3" x14ac:dyDescent="0.3">
      <c r="A29" s="3">
        <v>2.2088888888888887</v>
      </c>
      <c r="B29" s="1">
        <v>2.1549999999999998</v>
      </c>
      <c r="C29" s="2">
        <v>2.1419999999999999</v>
      </c>
    </row>
    <row r="30" spans="1:3" x14ac:dyDescent="0.3">
      <c r="A30" s="3">
        <v>2.2088888888888887</v>
      </c>
      <c r="B30" s="1">
        <v>1.865</v>
      </c>
      <c r="C30" s="2">
        <v>1.847</v>
      </c>
    </row>
    <row r="31" spans="1:3" x14ac:dyDescent="0.3">
      <c r="A31" s="3">
        <v>2.2088888888888887</v>
      </c>
      <c r="B31" s="1">
        <v>1.7170000000000001</v>
      </c>
      <c r="C31" s="2">
        <v>1.6930000000000001</v>
      </c>
    </row>
    <row r="32" spans="1:3" x14ac:dyDescent="0.3">
      <c r="A32" s="3">
        <v>2.2088888888888887</v>
      </c>
      <c r="B32" s="1">
        <v>1.9219999999999999</v>
      </c>
      <c r="C32" s="2">
        <v>1.905</v>
      </c>
    </row>
    <row r="33" spans="1:3" x14ac:dyDescent="0.3">
      <c r="A33" s="3">
        <v>2.2088888888888887</v>
      </c>
      <c r="B33" s="1">
        <v>2.0609999999999999</v>
      </c>
      <c r="C33" s="2">
        <v>2.0430000000000001</v>
      </c>
    </row>
    <row r="34" spans="1:3" x14ac:dyDescent="0.3">
      <c r="A34" s="3">
        <v>2.2088888888888887</v>
      </c>
      <c r="B34" s="1">
        <v>2.1469999999999998</v>
      </c>
      <c r="C34" s="2">
        <v>2.1320000000000001</v>
      </c>
    </row>
    <row r="35" spans="1:3" x14ac:dyDescent="0.3">
      <c r="A35" s="3">
        <v>2.2088888888888887</v>
      </c>
      <c r="B35" s="1">
        <v>2.1459999999999999</v>
      </c>
      <c r="C35" s="2">
        <v>2.1240000000000001</v>
      </c>
    </row>
    <row r="36" spans="1:3" x14ac:dyDescent="0.3">
      <c r="A36" s="3">
        <v>2.2088888888888887</v>
      </c>
      <c r="B36" s="1">
        <v>2.1219999999999999</v>
      </c>
      <c r="C36" s="2">
        <v>2.1120000000000001</v>
      </c>
    </row>
    <row r="37" spans="1:3" x14ac:dyDescent="0.3">
      <c r="A37" s="3">
        <v>2.2088888888888887</v>
      </c>
      <c r="B37" s="1">
        <v>1.77</v>
      </c>
      <c r="C37" s="2">
        <v>1.754</v>
      </c>
    </row>
    <row r="38" spans="1:3" x14ac:dyDescent="0.3">
      <c r="A38" s="3">
        <v>2.2088888888888887</v>
      </c>
      <c r="B38" s="1">
        <v>1.5369999999999999</v>
      </c>
      <c r="C38" s="2">
        <v>1.504</v>
      </c>
    </row>
    <row r="39" spans="1:3" x14ac:dyDescent="0.3">
      <c r="A39" s="3">
        <v>2.2088888888888887</v>
      </c>
      <c r="B39" s="1">
        <v>1.9119999999999999</v>
      </c>
      <c r="C39" s="2">
        <v>1.903</v>
      </c>
    </row>
    <row r="40" spans="1:3" x14ac:dyDescent="0.3">
      <c r="A40" s="3">
        <v>2.2088888888888887</v>
      </c>
      <c r="B40" s="1">
        <v>2.1549999999999998</v>
      </c>
      <c r="C40" s="2">
        <v>2.1389999999999998</v>
      </c>
    </row>
    <row r="41" spans="1:3" x14ac:dyDescent="0.3">
      <c r="A41" s="3">
        <v>2.2088888888888887</v>
      </c>
      <c r="B41" s="1">
        <v>2.145</v>
      </c>
      <c r="C41" s="2">
        <v>2.13</v>
      </c>
    </row>
    <row r="42" spans="1:3" x14ac:dyDescent="0.3">
      <c r="A42" s="3">
        <v>2.2088888888888887</v>
      </c>
      <c r="B42" s="1">
        <v>2.024</v>
      </c>
      <c r="C42" s="2">
        <v>1.9970000000000001</v>
      </c>
    </row>
    <row r="43" spans="1:3" x14ac:dyDescent="0.3">
      <c r="A43" s="3">
        <v>2.2088888888888887</v>
      </c>
      <c r="B43" s="1">
        <v>2.1859999999999999</v>
      </c>
      <c r="C43" s="2">
        <v>2.1680000000000001</v>
      </c>
    </row>
    <row r="44" spans="1:3" x14ac:dyDescent="0.3">
      <c r="A44" s="3">
        <v>2.2088888888888887</v>
      </c>
      <c r="B44" s="1">
        <v>2.3239999999999998</v>
      </c>
      <c r="C44" s="2">
        <v>2.2989999999999999</v>
      </c>
    </row>
    <row r="45" spans="1:3" x14ac:dyDescent="0.3">
      <c r="A45" s="3">
        <v>3.8891666666666644</v>
      </c>
      <c r="B45" s="1">
        <v>2.1709999999999998</v>
      </c>
      <c r="C45" s="2">
        <v>2.1539999999999999</v>
      </c>
    </row>
    <row r="46" spans="1:3" x14ac:dyDescent="0.3">
      <c r="A46" s="3">
        <v>3.8891666666666644</v>
      </c>
      <c r="B46" s="1">
        <v>2.1539999999999999</v>
      </c>
      <c r="C46" s="2">
        <v>2.1339999999999999</v>
      </c>
    </row>
    <row r="47" spans="1:3" x14ac:dyDescent="0.3">
      <c r="A47" s="3">
        <v>3.8891666666666644</v>
      </c>
      <c r="B47" s="1">
        <v>2.1389999999999998</v>
      </c>
      <c r="C47" s="2">
        <v>2.12</v>
      </c>
    </row>
    <row r="48" spans="1:3" x14ac:dyDescent="0.3">
      <c r="A48" s="3">
        <v>3.8891666666666644</v>
      </c>
      <c r="B48" s="1">
        <v>2.1070000000000002</v>
      </c>
      <c r="C48" s="2">
        <v>2.0950000000000002</v>
      </c>
    </row>
    <row r="49" spans="1:3" x14ac:dyDescent="0.3">
      <c r="A49" s="3">
        <v>3.8891666666666644</v>
      </c>
      <c r="B49" s="1">
        <v>1.8720000000000001</v>
      </c>
      <c r="C49" s="2">
        <v>1.845</v>
      </c>
    </row>
    <row r="50" spans="1:3" x14ac:dyDescent="0.3">
      <c r="A50" s="3">
        <v>3.8891666666666644</v>
      </c>
      <c r="B50" s="1">
        <v>1.952</v>
      </c>
      <c r="C50" s="2">
        <v>1.9319999999999999</v>
      </c>
    </row>
    <row r="51" spans="1:3" x14ac:dyDescent="0.3">
      <c r="A51" s="3">
        <v>3.8891666666666644</v>
      </c>
      <c r="B51" s="1">
        <v>2.2429999999999999</v>
      </c>
      <c r="C51" s="2">
        <v>2.226</v>
      </c>
    </row>
    <row r="52" spans="1:3" x14ac:dyDescent="0.3">
      <c r="A52" s="3">
        <v>3.8891666666666644</v>
      </c>
      <c r="B52" s="1">
        <v>2.3660000000000001</v>
      </c>
      <c r="C52" s="2">
        <v>2.3530000000000002</v>
      </c>
    </row>
    <row r="53" spans="1:3" x14ac:dyDescent="0.3">
      <c r="A53" s="3">
        <v>3.8891666666666644</v>
      </c>
      <c r="B53" s="1">
        <v>2.1680000000000001</v>
      </c>
      <c r="C53" s="2">
        <v>2.1459999999999999</v>
      </c>
    </row>
    <row r="54" spans="1:3" x14ac:dyDescent="0.3">
      <c r="A54" s="3">
        <v>3.8891666666666644</v>
      </c>
      <c r="B54" s="1">
        <v>2.0419999999999998</v>
      </c>
      <c r="C54" s="2">
        <v>2.0169999999999999</v>
      </c>
    </row>
    <row r="55" spans="1:3" x14ac:dyDescent="0.3">
      <c r="A55" s="3">
        <v>3.8891666666666644</v>
      </c>
      <c r="B55" s="1">
        <v>2.2050000000000001</v>
      </c>
      <c r="C55" s="2">
        <v>2.1859999999999999</v>
      </c>
    </row>
    <row r="56" spans="1:3" x14ac:dyDescent="0.3">
      <c r="A56" s="3">
        <v>3.8891666666666644</v>
      </c>
      <c r="B56" s="1">
        <v>2.3410000000000002</v>
      </c>
      <c r="C56" s="2">
        <v>2.323</v>
      </c>
    </row>
    <row r="57" spans="1:3" x14ac:dyDescent="0.3">
      <c r="A57" s="3">
        <v>3.8891666666666644</v>
      </c>
      <c r="B57" s="1">
        <v>2.3439999999999999</v>
      </c>
      <c r="C57" s="2">
        <v>2.3220000000000001</v>
      </c>
    </row>
    <row r="58" spans="1:3" x14ac:dyDescent="0.3">
      <c r="A58" s="3">
        <v>3.8891666666666644</v>
      </c>
      <c r="B58" s="1">
        <v>2.359</v>
      </c>
      <c r="C58" s="2">
        <v>2.3319999999999999</v>
      </c>
    </row>
    <row r="59" spans="1:3" x14ac:dyDescent="0.3">
      <c r="A59" s="3">
        <v>5.9019444444444442</v>
      </c>
      <c r="B59" s="1">
        <v>2.3319999999999999</v>
      </c>
      <c r="C59" s="2">
        <v>2.3069999999999999</v>
      </c>
    </row>
    <row r="60" spans="1:3" x14ac:dyDescent="0.3">
      <c r="A60" s="3">
        <v>5.9019444444444442</v>
      </c>
      <c r="B60" s="1">
        <v>2.4780000000000002</v>
      </c>
      <c r="C60" s="2">
        <v>2.4620000000000002</v>
      </c>
    </row>
    <row r="61" spans="1:3" x14ac:dyDescent="0.3">
      <c r="A61" s="3">
        <v>5.9019444444444442</v>
      </c>
      <c r="B61" s="1">
        <v>2.4420000000000002</v>
      </c>
      <c r="C61" s="2">
        <v>2.4239999999999999</v>
      </c>
    </row>
    <row r="62" spans="1:3" x14ac:dyDescent="0.3">
      <c r="A62" s="3">
        <v>5.9019444444444442</v>
      </c>
      <c r="B62" s="1">
        <v>2.198</v>
      </c>
      <c r="C62" s="2">
        <v>2.1720000000000002</v>
      </c>
    </row>
    <row r="63" spans="1:3" x14ac:dyDescent="0.3">
      <c r="A63" s="3">
        <v>5.9019444444444442</v>
      </c>
      <c r="B63" s="1">
        <v>2.1619999999999999</v>
      </c>
      <c r="C63" s="2">
        <v>2.1379999999999999</v>
      </c>
    </row>
    <row r="64" spans="1:3" x14ac:dyDescent="0.3">
      <c r="A64" s="3">
        <v>5.9019444444444442</v>
      </c>
      <c r="B64" s="1">
        <v>2.3679999999999999</v>
      </c>
      <c r="C64" s="2">
        <v>2.347</v>
      </c>
    </row>
    <row r="65" spans="1:3" x14ac:dyDescent="0.3">
      <c r="A65" s="3">
        <v>5.9019444444444442</v>
      </c>
      <c r="B65" s="1">
        <v>2.5739999999999998</v>
      </c>
      <c r="C65" s="2">
        <v>2.556</v>
      </c>
    </row>
    <row r="66" spans="1:3" x14ac:dyDescent="0.3">
      <c r="A66" s="3">
        <v>5.9019444444444442</v>
      </c>
      <c r="B66" s="1">
        <v>2.5760000000000001</v>
      </c>
      <c r="C66" s="2">
        <v>2.556</v>
      </c>
    </row>
    <row r="67" spans="1:3" x14ac:dyDescent="0.3">
      <c r="A67" s="3">
        <v>5.9019444444444442</v>
      </c>
      <c r="B67" s="1">
        <v>2.4390000000000001</v>
      </c>
      <c r="C67" s="2">
        <v>2.4129999999999998</v>
      </c>
    </row>
    <row r="68" spans="1:3" x14ac:dyDescent="0.3">
      <c r="A68" s="3">
        <v>5.9019444444444442</v>
      </c>
      <c r="B68" s="1">
        <v>2.4350000000000001</v>
      </c>
      <c r="C68" s="2">
        <v>2.41</v>
      </c>
    </row>
    <row r="69" spans="1:3" x14ac:dyDescent="0.3">
      <c r="A69" s="3">
        <v>5.9019444444444442</v>
      </c>
      <c r="B69" s="1">
        <v>2.5179999999999998</v>
      </c>
      <c r="C69" s="2">
        <v>2.5019999999999998</v>
      </c>
    </row>
    <row r="70" spans="1:3" x14ac:dyDescent="0.3">
      <c r="A70" s="3">
        <v>5.9019444444444442</v>
      </c>
      <c r="B70" s="1">
        <v>2.3660000000000001</v>
      </c>
      <c r="C70" s="2">
        <v>2.3460000000000001</v>
      </c>
    </row>
    <row r="71" spans="1:3" x14ac:dyDescent="0.3">
      <c r="A71" s="3">
        <v>5.9019444444444442</v>
      </c>
      <c r="B71" s="1">
        <v>2.1930000000000001</v>
      </c>
      <c r="C71" s="2">
        <v>2.1640000000000001</v>
      </c>
    </row>
    <row r="72" spans="1:3" x14ac:dyDescent="0.3">
      <c r="A72" s="3">
        <v>5.9019444444444442</v>
      </c>
      <c r="B72" s="1">
        <v>2.3479999999999999</v>
      </c>
      <c r="C72" s="2">
        <v>2.3260000000000001</v>
      </c>
    </row>
    <row r="73" spans="1:3" x14ac:dyDescent="0.3">
      <c r="A73" s="3">
        <v>7.4958333333333353</v>
      </c>
      <c r="B73" s="1">
        <v>2.3730000000000002</v>
      </c>
      <c r="C73" s="2">
        <v>2.359</v>
      </c>
    </row>
    <row r="74" spans="1:3" x14ac:dyDescent="0.3">
      <c r="A74" s="3">
        <v>7.4958333333333353</v>
      </c>
      <c r="B74" s="1">
        <v>2.181</v>
      </c>
      <c r="C74" s="2">
        <v>2.1589999999999998</v>
      </c>
    </row>
    <row r="75" spans="1:3" x14ac:dyDescent="0.3">
      <c r="A75" s="3">
        <v>7.4958333333333353</v>
      </c>
      <c r="B75" s="1">
        <v>2.0720000000000001</v>
      </c>
      <c r="C75" s="2">
        <v>2.0539999999999998</v>
      </c>
    </row>
    <row r="76" spans="1:3" x14ac:dyDescent="0.3">
      <c r="A76" s="3">
        <v>7.4958333333333353</v>
      </c>
      <c r="B76" s="1">
        <v>2.0289999999999999</v>
      </c>
      <c r="C76" s="2">
        <v>2.0059999999999998</v>
      </c>
    </row>
    <row r="77" spans="1:3" x14ac:dyDescent="0.3">
      <c r="A77" s="3">
        <v>7.4958333333333353</v>
      </c>
      <c r="B77" s="1">
        <v>2.1459999999999999</v>
      </c>
      <c r="C77" s="2">
        <v>2.1269999999999998</v>
      </c>
    </row>
    <row r="78" spans="1:3" x14ac:dyDescent="0.3">
      <c r="A78" s="3">
        <v>7.4958333333333353</v>
      </c>
      <c r="B78" s="1">
        <v>2.2069999999999999</v>
      </c>
      <c r="C78" s="2">
        <v>2.1960000000000002</v>
      </c>
    </row>
    <row r="79" spans="1:3" x14ac:dyDescent="0.3">
      <c r="A79" s="3">
        <v>7.4958333333333353</v>
      </c>
      <c r="B79" s="1">
        <v>2.016</v>
      </c>
      <c r="C79" s="2">
        <v>1.9890000000000001</v>
      </c>
    </row>
    <row r="80" spans="1:3" x14ac:dyDescent="0.3">
      <c r="A80" s="3">
        <v>7.4958333333333353</v>
      </c>
      <c r="B80" s="1">
        <v>2.109</v>
      </c>
      <c r="C80" s="2">
        <v>2.085</v>
      </c>
    </row>
    <row r="81" spans="1:3" x14ac:dyDescent="0.3">
      <c r="A81" s="3">
        <v>7.4958333333333353</v>
      </c>
      <c r="B81" s="1">
        <v>2.3130000000000002</v>
      </c>
      <c r="C81" s="2">
        <v>2.302</v>
      </c>
    </row>
    <row r="82" spans="1:3" x14ac:dyDescent="0.3">
      <c r="A82" s="3">
        <v>7.4958333333333353</v>
      </c>
      <c r="B82" s="1">
        <v>2.1720000000000002</v>
      </c>
      <c r="C82" s="2">
        <v>2.1509999999999998</v>
      </c>
    </row>
    <row r="83" spans="1:3" x14ac:dyDescent="0.3">
      <c r="A83" s="3">
        <v>7.4958333333333398</v>
      </c>
      <c r="B83" s="1">
        <v>2.036</v>
      </c>
      <c r="C83" s="2">
        <v>2.0129999999999999</v>
      </c>
    </row>
    <row r="84" spans="1:3" x14ac:dyDescent="0.3">
      <c r="A84" s="3">
        <v>7.4958333333333398</v>
      </c>
      <c r="B84" s="1">
        <v>2.1379999999999999</v>
      </c>
      <c r="C84" s="2">
        <v>2.1139999999999999</v>
      </c>
    </row>
    <row r="85" spans="1:3" x14ac:dyDescent="0.3">
      <c r="A85" s="3">
        <v>7.4958333333333398</v>
      </c>
      <c r="B85" s="1">
        <v>2.3690000000000002</v>
      </c>
      <c r="C85" s="2">
        <v>2.3530000000000002</v>
      </c>
    </row>
    <row r="86" spans="1:3" x14ac:dyDescent="0.3">
      <c r="A86" s="3">
        <v>7.4958333333333398</v>
      </c>
      <c r="B86" s="1">
        <v>2.3639999999999999</v>
      </c>
      <c r="C86" s="2">
        <v>2.347</v>
      </c>
    </row>
    <row r="87" spans="1:3" x14ac:dyDescent="0.3">
      <c r="A87" s="3">
        <v>7.4958333333333398</v>
      </c>
      <c r="B87" s="1">
        <v>2.169</v>
      </c>
      <c r="C87" s="2">
        <v>2.1480000000000001</v>
      </c>
    </row>
    <row r="88" spans="1:3" x14ac:dyDescent="0.3">
      <c r="A88" s="3">
        <v>7.4958333333333398</v>
      </c>
      <c r="B88" s="1">
        <v>2.0640000000000001</v>
      </c>
      <c r="C88" s="2">
        <v>2.04</v>
      </c>
    </row>
    <row r="89" spans="1:3" x14ac:dyDescent="0.3">
      <c r="A89" s="3">
        <v>7.4958333333333398</v>
      </c>
      <c r="B89" s="1">
        <v>2.1800000000000002</v>
      </c>
      <c r="C89" s="2">
        <v>2.1579999999999999</v>
      </c>
    </row>
    <row r="90" spans="1:3" x14ac:dyDescent="0.3">
      <c r="A90" s="3">
        <v>7.4958333333333398</v>
      </c>
      <c r="B90" s="1">
        <v>2.3809999999999998</v>
      </c>
      <c r="C90" s="2">
        <v>2.3650000000000002</v>
      </c>
    </row>
    <row r="91" spans="1:3" x14ac:dyDescent="0.3">
      <c r="A91" s="3">
        <v>7.4958333333333398</v>
      </c>
      <c r="B91" s="1">
        <v>2.3290000000000002</v>
      </c>
      <c r="C91" s="2">
        <v>2.3130000000000002</v>
      </c>
    </row>
    <row r="92" spans="1:3" x14ac:dyDescent="0.3">
      <c r="A92" s="3">
        <v>7.4958333333333398</v>
      </c>
      <c r="B92" s="1">
        <v>2.0819999999999999</v>
      </c>
      <c r="C92" s="2">
        <v>2.0579999999999998</v>
      </c>
    </row>
    <row r="93" spans="1:3" x14ac:dyDescent="0.3">
      <c r="A93" s="3">
        <v>7.4958333333333398</v>
      </c>
      <c r="B93" s="1">
        <v>2.0409999999999999</v>
      </c>
      <c r="C93" s="2">
        <v>2.0150000000000001</v>
      </c>
    </row>
    <row r="94" spans="1:3" x14ac:dyDescent="0.3">
      <c r="A94" s="3">
        <v>7.4958333333333398</v>
      </c>
      <c r="B94" s="1">
        <v>2.2970000000000002</v>
      </c>
      <c r="C94" s="2">
        <v>2.2789999999999999</v>
      </c>
    </row>
    <row r="95" spans="1:3" x14ac:dyDescent="0.3">
      <c r="A95" s="3">
        <v>7.4958333333333398</v>
      </c>
      <c r="B95" s="1">
        <v>2.4359999999999999</v>
      </c>
      <c r="C95" s="2">
        <v>2.4220000000000002</v>
      </c>
    </row>
    <row r="96" spans="1:3" x14ac:dyDescent="0.3">
      <c r="A96" s="3">
        <v>7.4958333333333398</v>
      </c>
      <c r="B96" s="1">
        <v>2.2509999999999999</v>
      </c>
      <c r="C96" s="2">
        <v>2.2370000000000001</v>
      </c>
    </row>
    <row r="97" spans="1:3" x14ac:dyDescent="0.3">
      <c r="A97" s="3">
        <v>7.4958333333333398</v>
      </c>
      <c r="B97" s="1">
        <v>1.8440000000000001</v>
      </c>
      <c r="C97" s="2">
        <v>1.8140000000000001</v>
      </c>
    </row>
    <row r="98" spans="1:3" x14ac:dyDescent="0.3">
      <c r="A98" s="3">
        <v>7.4958333333333398</v>
      </c>
      <c r="B98" s="1">
        <v>1.877</v>
      </c>
      <c r="C98" s="2">
        <v>1.8580000000000001</v>
      </c>
    </row>
    <row r="99" spans="1:3" x14ac:dyDescent="0.3">
      <c r="A99" s="3">
        <v>7.4958333333333398</v>
      </c>
      <c r="B99" s="1">
        <v>2.1760000000000002</v>
      </c>
      <c r="C99" s="2">
        <v>2.1619999999999999</v>
      </c>
    </row>
    <row r="100" spans="1:3" x14ac:dyDescent="0.3">
      <c r="A100" s="3">
        <v>7.4958333333333398</v>
      </c>
      <c r="B100" s="1">
        <v>2.1970000000000001</v>
      </c>
      <c r="C100" s="2">
        <v>2.1819999999999999</v>
      </c>
    </row>
    <row r="101" spans="1:3" x14ac:dyDescent="0.3">
      <c r="A101" s="3">
        <v>7.4958333333333398</v>
      </c>
      <c r="B101" s="1">
        <v>2.0009999999999999</v>
      </c>
      <c r="C101" s="2">
        <v>1.976</v>
      </c>
    </row>
    <row r="102" spans="1:3" x14ac:dyDescent="0.3">
      <c r="A102" s="3">
        <v>7.4958333333333398</v>
      </c>
      <c r="B102" s="1">
        <v>2.0339999999999998</v>
      </c>
      <c r="C102" s="2">
        <v>2.0209999999999999</v>
      </c>
    </row>
    <row r="103" spans="1:3" x14ac:dyDescent="0.3">
      <c r="A103" s="3">
        <v>7.4958333333333398</v>
      </c>
      <c r="B103" s="1">
        <v>1.9950000000000001</v>
      </c>
      <c r="C103" s="2">
        <v>1.968</v>
      </c>
    </row>
    <row r="104" spans="1:3" x14ac:dyDescent="0.3">
      <c r="A104" s="3">
        <v>7.4958333333333398</v>
      </c>
      <c r="B104" s="1">
        <v>2.1800000000000002</v>
      </c>
      <c r="C104" s="2">
        <v>2.1640000000000001</v>
      </c>
    </row>
    <row r="105" spans="1:3" x14ac:dyDescent="0.3">
      <c r="A105" s="3">
        <v>7.4958333333333398</v>
      </c>
      <c r="B105" s="1">
        <v>2.2799999999999998</v>
      </c>
      <c r="C105" s="2">
        <v>2.266</v>
      </c>
    </row>
    <row r="106" spans="1:3" x14ac:dyDescent="0.3">
      <c r="A106" s="3">
        <v>7.4958333333333398</v>
      </c>
      <c r="B106" s="1">
        <v>2.09</v>
      </c>
      <c r="C106" s="2">
        <v>2.069</v>
      </c>
    </row>
    <row r="107" spans="1:3" x14ac:dyDescent="0.3">
      <c r="A107" s="3">
        <v>7.4958333333333398</v>
      </c>
      <c r="B107" s="1">
        <v>1.96</v>
      </c>
      <c r="C107" s="2">
        <v>1.9379999999999999</v>
      </c>
    </row>
    <row r="108" spans="1:3" x14ac:dyDescent="0.3">
      <c r="A108" s="3">
        <v>7.4958333333333398</v>
      </c>
      <c r="B108" s="1">
        <v>2.0369999999999999</v>
      </c>
      <c r="C108" s="2">
        <v>2.016</v>
      </c>
    </row>
    <row r="109" spans="1:3" x14ac:dyDescent="0.3">
      <c r="A109" s="3">
        <v>7.4958333333333398</v>
      </c>
      <c r="B109" s="1">
        <v>2.2349999999999999</v>
      </c>
      <c r="C109" s="2">
        <v>2.2189999999999999</v>
      </c>
    </row>
    <row r="110" spans="1:3" x14ac:dyDescent="0.3">
      <c r="A110" s="3">
        <v>7.4958333333333398</v>
      </c>
      <c r="B110" s="1">
        <v>2.2919999999999998</v>
      </c>
      <c r="C110" s="2">
        <v>2.2709999999999999</v>
      </c>
    </row>
    <row r="111" spans="1:3" x14ac:dyDescent="0.3">
      <c r="A111" s="3">
        <v>7.4958333333333398</v>
      </c>
      <c r="B111" s="1">
        <v>2.3140000000000001</v>
      </c>
      <c r="C111" s="2">
        <v>2.2890000000000001</v>
      </c>
    </row>
    <row r="112" spans="1:3" x14ac:dyDescent="0.3">
      <c r="A112" s="3">
        <v>9.9638888888888886</v>
      </c>
      <c r="B112" s="1">
        <v>1.93</v>
      </c>
      <c r="C112" s="2">
        <v>1.911</v>
      </c>
    </row>
    <row r="113" spans="1:3" x14ac:dyDescent="0.3">
      <c r="A113" s="3">
        <v>9.9638888888888886</v>
      </c>
      <c r="B113" s="1">
        <v>1.8740000000000001</v>
      </c>
      <c r="C113" s="2">
        <v>1.857</v>
      </c>
    </row>
    <row r="114" spans="1:3" x14ac:dyDescent="0.3">
      <c r="A114" s="3">
        <v>9.9638888888888886</v>
      </c>
      <c r="B114" s="1">
        <v>1.8540000000000001</v>
      </c>
      <c r="C114" s="2">
        <v>1.8340000000000001</v>
      </c>
    </row>
    <row r="115" spans="1:3" x14ac:dyDescent="0.3">
      <c r="A115" s="3">
        <v>9.9638888888888886</v>
      </c>
      <c r="B115" s="1">
        <v>1.95</v>
      </c>
      <c r="C115" s="2">
        <v>1.929</v>
      </c>
    </row>
    <row r="116" spans="1:3" x14ac:dyDescent="0.3">
      <c r="A116" s="3">
        <v>9.9638888888888886</v>
      </c>
      <c r="B116" s="1">
        <v>2.1419999999999999</v>
      </c>
      <c r="C116" s="2">
        <v>2.133</v>
      </c>
    </row>
    <row r="117" spans="1:3" x14ac:dyDescent="0.3">
      <c r="A117" s="3">
        <v>9.9638888888888886</v>
      </c>
      <c r="B117" s="1">
        <v>2.0099999999999998</v>
      </c>
      <c r="C117" s="2">
        <v>1.99</v>
      </c>
    </row>
    <row r="118" spans="1:3" x14ac:dyDescent="0.3">
      <c r="A118" s="3">
        <v>9.9638888888888886</v>
      </c>
      <c r="B118" s="1">
        <v>1.901</v>
      </c>
      <c r="C118" s="2">
        <v>1.883</v>
      </c>
    </row>
    <row r="119" spans="1:3" x14ac:dyDescent="0.3">
      <c r="A119" s="3">
        <v>9.9638888888888886</v>
      </c>
      <c r="B119" s="1">
        <v>1.82</v>
      </c>
      <c r="C119" s="2">
        <v>1.8089999999999999</v>
      </c>
    </row>
    <row r="120" spans="1:3" x14ac:dyDescent="0.3">
      <c r="A120" s="3">
        <v>9.9638888888888886</v>
      </c>
      <c r="B120" s="1">
        <v>1.651</v>
      </c>
      <c r="C120" s="2">
        <v>1.6220000000000001</v>
      </c>
    </row>
    <row r="121" spans="1:3" x14ac:dyDescent="0.3">
      <c r="A121" s="3">
        <v>9.9638888888888886</v>
      </c>
      <c r="B121" s="1">
        <v>1.891</v>
      </c>
      <c r="C121" s="2">
        <v>1.8759999999999999</v>
      </c>
    </row>
    <row r="122" spans="1:3" x14ac:dyDescent="0.3">
      <c r="A122" s="3">
        <v>9.9638888888888886</v>
      </c>
      <c r="B122" s="1">
        <v>2.1779999999999999</v>
      </c>
      <c r="C122" s="2">
        <v>2.161</v>
      </c>
    </row>
    <row r="123" spans="1:3" x14ac:dyDescent="0.3">
      <c r="A123" s="3">
        <v>11.924722222222218</v>
      </c>
      <c r="B123" s="1">
        <v>2.6429999999999998</v>
      </c>
      <c r="C123" s="2">
        <v>2.6259999999999999</v>
      </c>
    </row>
    <row r="124" spans="1:3" x14ac:dyDescent="0.3">
      <c r="A124" s="3">
        <v>11.924722222222218</v>
      </c>
      <c r="B124" s="1">
        <v>2.5259999999999998</v>
      </c>
      <c r="C124" s="2">
        <v>2.5059999999999998</v>
      </c>
    </row>
    <row r="125" spans="1:3" x14ac:dyDescent="0.3">
      <c r="A125" s="3">
        <v>11.924722222222218</v>
      </c>
      <c r="B125" s="1">
        <v>2.2949999999999999</v>
      </c>
      <c r="C125" s="2">
        <v>2.2709999999999999</v>
      </c>
    </row>
    <row r="126" spans="1:3" x14ac:dyDescent="0.3">
      <c r="A126" s="3">
        <v>11.924722222222218</v>
      </c>
      <c r="B126" s="1">
        <v>2.2029999999999998</v>
      </c>
      <c r="C126" s="2">
        <v>2.1800000000000002</v>
      </c>
    </row>
    <row r="127" spans="1:3" x14ac:dyDescent="0.3">
      <c r="A127" s="3">
        <v>11.924722222222218</v>
      </c>
      <c r="B127" s="1">
        <v>2.2930000000000001</v>
      </c>
      <c r="C127" s="2">
        <v>2.27</v>
      </c>
    </row>
    <row r="128" spans="1:3" x14ac:dyDescent="0.3">
      <c r="A128" s="3">
        <v>11.924722222222218</v>
      </c>
      <c r="B128" s="1">
        <v>2.5169999999999999</v>
      </c>
      <c r="C128" s="2">
        <v>2.4980000000000002</v>
      </c>
    </row>
    <row r="129" spans="1:3" x14ac:dyDescent="0.3">
      <c r="A129" s="3">
        <v>11.924722222222218</v>
      </c>
      <c r="B129" s="1">
        <v>2.613</v>
      </c>
      <c r="C129" s="2">
        <v>2.5979999999999999</v>
      </c>
    </row>
    <row r="130" spans="1:3" x14ac:dyDescent="0.3">
      <c r="A130" s="3">
        <v>11.924722222222218</v>
      </c>
      <c r="B130" s="1">
        <v>2.3809999999999998</v>
      </c>
      <c r="C130" s="2">
        <v>2.3530000000000002</v>
      </c>
    </row>
    <row r="131" spans="1:3" x14ac:dyDescent="0.3">
      <c r="A131" s="3">
        <v>11.924722222222218</v>
      </c>
      <c r="B131" s="1">
        <v>2.3260000000000001</v>
      </c>
      <c r="C131" s="2">
        <v>2.2999999999999998</v>
      </c>
    </row>
    <row r="132" spans="1:3" x14ac:dyDescent="0.3">
      <c r="A132" s="3">
        <v>11.924722222222218</v>
      </c>
      <c r="B132" s="1">
        <v>2.4660000000000002</v>
      </c>
      <c r="C132" s="2">
        <v>2.448</v>
      </c>
    </row>
    <row r="133" spans="1:3" x14ac:dyDescent="0.3">
      <c r="A133" s="3">
        <v>11.924722222222218</v>
      </c>
      <c r="B133" s="1">
        <v>2.4359999999999999</v>
      </c>
      <c r="C133" s="2">
        <v>2.4180000000000001</v>
      </c>
    </row>
    <row r="134" spans="1:3" x14ac:dyDescent="0.3">
      <c r="A134" s="3">
        <v>11.924722222222218</v>
      </c>
      <c r="B134" s="1">
        <v>2.2909999999999999</v>
      </c>
      <c r="C134" s="2">
        <v>2.2639999999999998</v>
      </c>
    </row>
    <row r="135" spans="1:3" x14ac:dyDescent="0.3">
      <c r="A135" s="3">
        <v>11.924722222222218</v>
      </c>
      <c r="B135" s="1">
        <v>2.39</v>
      </c>
      <c r="C135" s="2">
        <v>2.3650000000000002</v>
      </c>
    </row>
    <row r="136" spans="1:3" x14ac:dyDescent="0.3">
      <c r="A136" s="3">
        <v>11.924722222222218</v>
      </c>
      <c r="B136" s="1">
        <v>2.6280000000000001</v>
      </c>
      <c r="C136" s="2">
        <v>2.6120000000000001</v>
      </c>
    </row>
    <row r="137" spans="1:3" x14ac:dyDescent="0.3">
      <c r="A137" s="3">
        <v>11.924722222222218</v>
      </c>
      <c r="B137" s="1">
        <v>2.5750000000000002</v>
      </c>
      <c r="C137" s="2">
        <v>2.5550000000000002</v>
      </c>
    </row>
    <row r="138" spans="1:3" x14ac:dyDescent="0.3">
      <c r="A138" s="3">
        <v>11.924722222222218</v>
      </c>
      <c r="B138" s="1">
        <v>2.367</v>
      </c>
      <c r="C138" s="2">
        <v>2.3450000000000002</v>
      </c>
    </row>
    <row r="139" spans="1:3" x14ac:dyDescent="0.3">
      <c r="A139" s="3">
        <v>11.924722222222218</v>
      </c>
      <c r="B139" s="1">
        <v>2.2160000000000002</v>
      </c>
      <c r="C139" s="2">
        <v>2.1909999999999998</v>
      </c>
    </row>
    <row r="140" spans="1:3" x14ac:dyDescent="0.3">
      <c r="A140" s="3">
        <v>11.924722222222218</v>
      </c>
      <c r="B140" s="1">
        <v>2.2970000000000002</v>
      </c>
      <c r="C140" s="2">
        <v>2.2709999999999999</v>
      </c>
    </row>
    <row r="141" spans="1:3" x14ac:dyDescent="0.3">
      <c r="A141" s="3">
        <v>13.928333333333335</v>
      </c>
      <c r="B141" s="1">
        <v>1.946</v>
      </c>
      <c r="C141" s="2">
        <v>1.93</v>
      </c>
    </row>
    <row r="142" spans="1:3" x14ac:dyDescent="0.3">
      <c r="A142" s="3">
        <v>13.928333333333335</v>
      </c>
      <c r="B142" s="1">
        <v>1.7310000000000001</v>
      </c>
      <c r="C142" s="2">
        <v>1.7050000000000001</v>
      </c>
    </row>
    <row r="143" spans="1:3" x14ac:dyDescent="0.3">
      <c r="A143" s="3">
        <v>13.928333333333335</v>
      </c>
      <c r="B143" s="1">
        <v>1.8680000000000001</v>
      </c>
      <c r="C143" s="2">
        <v>1.8540000000000001</v>
      </c>
    </row>
    <row r="144" spans="1:3" x14ac:dyDescent="0.3">
      <c r="A144" s="3">
        <v>13.928333333333335</v>
      </c>
      <c r="B144" s="1">
        <v>1.984</v>
      </c>
      <c r="C144" s="2">
        <v>1.9650000000000001</v>
      </c>
    </row>
    <row r="145" spans="1:3" x14ac:dyDescent="0.3">
      <c r="A145" s="3">
        <v>13.928333333333335</v>
      </c>
      <c r="B145" s="1">
        <v>2.1139999999999999</v>
      </c>
      <c r="C145" s="2">
        <v>2.097</v>
      </c>
    </row>
    <row r="146" spans="1:3" x14ac:dyDescent="0.3">
      <c r="A146" s="3">
        <v>13.928333333333335</v>
      </c>
      <c r="B146" s="1">
        <v>2.1</v>
      </c>
      <c r="C146" s="2">
        <v>2.0859999999999999</v>
      </c>
    </row>
    <row r="147" spans="1:3" x14ac:dyDescent="0.3">
      <c r="A147" s="3">
        <v>13.928333333333335</v>
      </c>
      <c r="B147" s="1">
        <v>1.9350000000000001</v>
      </c>
      <c r="C147" s="2">
        <v>1.91</v>
      </c>
    </row>
    <row r="148" spans="1:3" x14ac:dyDescent="0.3">
      <c r="A148" s="3">
        <v>13.928333333333335</v>
      </c>
      <c r="B148" s="1">
        <v>2.02</v>
      </c>
      <c r="C148" s="2">
        <v>1.996</v>
      </c>
    </row>
    <row r="149" spans="1:3" x14ac:dyDescent="0.3">
      <c r="A149" s="3">
        <v>13.928333333333335</v>
      </c>
      <c r="B149" s="1">
        <v>2.4060000000000001</v>
      </c>
      <c r="C149" s="2">
        <v>2.3860000000000001</v>
      </c>
    </row>
    <row r="150" spans="1:3" x14ac:dyDescent="0.3">
      <c r="A150" s="3">
        <v>15.997222222222224</v>
      </c>
      <c r="B150" s="1">
        <v>2.895</v>
      </c>
      <c r="C150" s="2">
        <v>2.8740000000000001</v>
      </c>
    </row>
    <row r="151" spans="1:3" x14ac:dyDescent="0.3">
      <c r="A151" s="3">
        <v>15.997222222222224</v>
      </c>
      <c r="B151" s="1">
        <v>2.8519999999999999</v>
      </c>
      <c r="C151" s="2">
        <v>2.823</v>
      </c>
    </row>
    <row r="152" spans="1:3" x14ac:dyDescent="0.3">
      <c r="A152" s="3">
        <v>15.997222222222224</v>
      </c>
      <c r="B152" s="1">
        <v>2.8839999999999999</v>
      </c>
      <c r="C152" s="2">
        <v>2.8559999999999999</v>
      </c>
    </row>
    <row r="153" spans="1:3" x14ac:dyDescent="0.3">
      <c r="A153" s="3">
        <v>15.997222222222224</v>
      </c>
      <c r="B153" s="1">
        <v>2.9870000000000001</v>
      </c>
      <c r="C153" s="2">
        <v>2.9660000000000002</v>
      </c>
    </row>
    <row r="154" spans="1:3" x14ac:dyDescent="0.3">
      <c r="A154" s="3">
        <v>15.997222222222224</v>
      </c>
      <c r="B154" s="1">
        <v>2.8690000000000002</v>
      </c>
      <c r="C154" s="2">
        <v>2.8450000000000002</v>
      </c>
    </row>
    <row r="155" spans="1:3" x14ac:dyDescent="0.3">
      <c r="A155" s="3">
        <v>15.997222222222224</v>
      </c>
      <c r="B155" s="1">
        <v>2.7349999999999999</v>
      </c>
      <c r="C155" s="2">
        <v>2.7</v>
      </c>
    </row>
    <row r="156" spans="1:3" x14ac:dyDescent="0.3">
      <c r="A156" s="3">
        <v>15.997222222222224</v>
      </c>
      <c r="B156" s="1">
        <v>2.9470000000000001</v>
      </c>
      <c r="C156" s="2">
        <v>2.9220000000000002</v>
      </c>
    </row>
    <row r="157" spans="1:3" x14ac:dyDescent="0.3">
      <c r="A157" s="3">
        <v>15.997222222222224</v>
      </c>
      <c r="B157" s="1">
        <v>3.0659999999999998</v>
      </c>
      <c r="C157" s="2">
        <v>3.044</v>
      </c>
    </row>
    <row r="158" spans="1:3" x14ac:dyDescent="0.3">
      <c r="A158" s="3">
        <v>15.997222222222224</v>
      </c>
      <c r="B158" s="1">
        <v>2.9049999999999998</v>
      </c>
      <c r="C158" s="2">
        <v>2.879</v>
      </c>
    </row>
    <row r="159" spans="1:3" x14ac:dyDescent="0.3">
      <c r="A159" s="3">
        <v>15.997222222222224</v>
      </c>
      <c r="B159" s="1">
        <v>2.7309999999999999</v>
      </c>
      <c r="C159" s="2">
        <v>2.7010000000000001</v>
      </c>
    </row>
    <row r="160" spans="1:3" x14ac:dyDescent="0.3">
      <c r="A160" s="3">
        <v>15.997222222222224</v>
      </c>
      <c r="B160" s="1">
        <v>2.8250000000000002</v>
      </c>
      <c r="C160" s="2">
        <v>2.798</v>
      </c>
    </row>
    <row r="161" spans="1:3" x14ac:dyDescent="0.3">
      <c r="A161" s="3">
        <v>15.997222222222224</v>
      </c>
      <c r="B161" s="1">
        <v>3.0089999999999999</v>
      </c>
      <c r="C161" s="2">
        <v>2.9820000000000002</v>
      </c>
    </row>
    <row r="162" spans="1:3" x14ac:dyDescent="0.3">
      <c r="A162" s="3">
        <v>15.997222222222224</v>
      </c>
      <c r="B162" s="1">
        <v>3.133</v>
      </c>
      <c r="C162" s="2">
        <v>3.11</v>
      </c>
    </row>
    <row r="163" spans="1:3" x14ac:dyDescent="0.3">
      <c r="A163" s="3">
        <v>15.997222222222224</v>
      </c>
      <c r="B163" s="1">
        <v>3.0419999999999998</v>
      </c>
      <c r="C163" s="2">
        <v>3.0169999999999999</v>
      </c>
    </row>
    <row r="164" spans="1:3" x14ac:dyDescent="0.3">
      <c r="A164" s="3">
        <v>15.997222222222224</v>
      </c>
      <c r="B164" s="1">
        <v>2.8639999999999999</v>
      </c>
      <c r="C164" s="2">
        <v>2.835</v>
      </c>
    </row>
    <row r="165" spans="1:3" x14ac:dyDescent="0.3">
      <c r="A165" s="3">
        <v>15.997222222222224</v>
      </c>
      <c r="B165" s="1">
        <v>2.7850000000000001</v>
      </c>
      <c r="C165" s="2">
        <v>2.7589999999999999</v>
      </c>
    </row>
    <row r="166" spans="1:3" x14ac:dyDescent="0.3">
      <c r="A166" s="3">
        <v>15.997222222222224</v>
      </c>
      <c r="B166" s="1">
        <v>2.782</v>
      </c>
      <c r="C166" s="2">
        <v>2.7559999999999998</v>
      </c>
    </row>
    <row r="167" spans="1:3" x14ac:dyDescent="0.3">
      <c r="A167" s="3">
        <v>15.997222222222224</v>
      </c>
      <c r="B167" s="1">
        <v>2.8490000000000002</v>
      </c>
      <c r="C167" s="2">
        <v>2.819</v>
      </c>
    </row>
    <row r="168" spans="1:3" x14ac:dyDescent="0.3">
      <c r="A168" s="3">
        <v>15.997222222222224</v>
      </c>
      <c r="B168" s="1">
        <v>3.0550000000000002</v>
      </c>
      <c r="C168" s="2">
        <v>3.032</v>
      </c>
    </row>
    <row r="169" spans="1:3" x14ac:dyDescent="0.3">
      <c r="A169" s="3">
        <v>15.997222222222224</v>
      </c>
      <c r="B169" s="1">
        <v>3.0670000000000002</v>
      </c>
      <c r="C169" s="2">
        <v>3.0459999999999998</v>
      </c>
    </row>
    <row r="170" spans="1:3" x14ac:dyDescent="0.3">
      <c r="A170" s="3">
        <v>15.997222222222224</v>
      </c>
      <c r="B170" s="1">
        <v>2.8130000000000002</v>
      </c>
      <c r="C170" s="2">
        <v>2.7829999999999999</v>
      </c>
    </row>
    <row r="171" spans="1:3" x14ac:dyDescent="0.3">
      <c r="A171" s="3">
        <v>15.997222222222224</v>
      </c>
      <c r="B171" s="1">
        <v>2.7360000000000002</v>
      </c>
      <c r="C171" s="2">
        <v>2.7069999999999999</v>
      </c>
    </row>
    <row r="172" spans="1:3" x14ac:dyDescent="0.3">
      <c r="A172" s="3">
        <v>15.997222222222224</v>
      </c>
      <c r="B172" s="1">
        <v>2.8839999999999999</v>
      </c>
      <c r="C172" s="2">
        <v>2.859</v>
      </c>
    </row>
    <row r="173" spans="1:3" x14ac:dyDescent="0.3">
      <c r="A173" s="3">
        <v>15.997222222222224</v>
      </c>
      <c r="B173" s="1">
        <v>2.9340000000000002</v>
      </c>
      <c r="C173" s="2">
        <v>2.9140000000000001</v>
      </c>
    </row>
    <row r="174" spans="1:3" x14ac:dyDescent="0.3">
      <c r="A174" s="3">
        <v>15.997222222222224</v>
      </c>
      <c r="B174" s="1">
        <v>2.7959999999999998</v>
      </c>
      <c r="C174" s="2">
        <v>2.7679999999999998</v>
      </c>
    </row>
    <row r="175" spans="1:3" x14ac:dyDescent="0.3">
      <c r="A175" s="3">
        <v>15.997222222222224</v>
      </c>
      <c r="B175" s="1">
        <v>2.76</v>
      </c>
      <c r="C175" s="2">
        <v>2.73</v>
      </c>
    </row>
    <row r="176" spans="1:3" x14ac:dyDescent="0.3">
      <c r="A176" s="3">
        <v>15.997222222222224</v>
      </c>
      <c r="B176" s="1">
        <v>2.944</v>
      </c>
      <c r="C176" s="2">
        <v>2.92</v>
      </c>
    </row>
    <row r="177" spans="1:3" x14ac:dyDescent="0.3">
      <c r="A177" s="3">
        <v>15.997222222222224</v>
      </c>
      <c r="B177" s="1">
        <v>3.03</v>
      </c>
      <c r="C177" s="2">
        <v>3.0070000000000001</v>
      </c>
    </row>
    <row r="178" spans="1:3" x14ac:dyDescent="0.3">
      <c r="A178" s="3">
        <v>15.997222222222224</v>
      </c>
      <c r="B178" s="1">
        <v>2.9329999999999998</v>
      </c>
      <c r="C178" s="2">
        <v>2.9079999999999999</v>
      </c>
    </row>
    <row r="179" spans="1:3" x14ac:dyDescent="0.3">
      <c r="A179" s="3">
        <v>15.997222222222224</v>
      </c>
      <c r="B179" s="1">
        <v>2.8079999999999998</v>
      </c>
      <c r="C179" s="2">
        <v>2.778</v>
      </c>
    </row>
    <row r="180" spans="1:3" x14ac:dyDescent="0.3">
      <c r="A180" s="3">
        <v>15.997222222222224</v>
      </c>
      <c r="B180" s="1">
        <v>2.8450000000000002</v>
      </c>
      <c r="C180" s="2">
        <v>2.82</v>
      </c>
    </row>
    <row r="181" spans="1:3" x14ac:dyDescent="0.3">
      <c r="A181" s="3">
        <v>15.997222222222224</v>
      </c>
      <c r="B181" s="1">
        <v>2.931</v>
      </c>
      <c r="C181" s="2">
        <v>2.903</v>
      </c>
    </row>
    <row r="182" spans="1:3" x14ac:dyDescent="0.3">
      <c r="A182" s="3">
        <v>15.997222222222224</v>
      </c>
      <c r="B182" s="1">
        <v>3.012</v>
      </c>
      <c r="C182" s="2">
        <v>2.9860000000000002</v>
      </c>
    </row>
    <row r="183" spans="1:3" x14ac:dyDescent="0.3">
      <c r="A183" s="3">
        <v>15.997222222222224</v>
      </c>
      <c r="B183" s="1">
        <v>2.9950000000000001</v>
      </c>
      <c r="C183" s="2">
        <v>2.9710000000000001</v>
      </c>
    </row>
    <row r="184" spans="1:3" x14ac:dyDescent="0.3">
      <c r="A184" s="3">
        <v>15.997222222222224</v>
      </c>
      <c r="B184" s="1">
        <v>2.84</v>
      </c>
      <c r="C184" s="2">
        <v>2.8140000000000001</v>
      </c>
    </row>
    <row r="185" spans="1:3" x14ac:dyDescent="0.3">
      <c r="A185" s="3">
        <v>15.997222222222224</v>
      </c>
      <c r="B185" s="1">
        <v>2.7389999999999999</v>
      </c>
      <c r="C185" s="2">
        <v>2.71</v>
      </c>
    </row>
    <row r="186" spans="1:3" x14ac:dyDescent="0.3">
      <c r="A186" s="3">
        <v>15.997222222222224</v>
      </c>
      <c r="B186" s="1">
        <v>2.8279999999999998</v>
      </c>
      <c r="C186" s="2">
        <v>2.8</v>
      </c>
    </row>
    <row r="187" spans="1:3" x14ac:dyDescent="0.3">
      <c r="A187" s="3">
        <v>15.997222222222224</v>
      </c>
      <c r="B187" s="1">
        <v>3.0030000000000001</v>
      </c>
      <c r="C187" s="2">
        <v>2.9830000000000001</v>
      </c>
    </row>
    <row r="188" spans="1:3" x14ac:dyDescent="0.3">
      <c r="A188" s="3">
        <v>15.997222222222224</v>
      </c>
      <c r="B188" s="1">
        <v>2.9209999999999998</v>
      </c>
      <c r="C188" s="2">
        <v>2.8959999999999999</v>
      </c>
    </row>
    <row r="189" spans="1:3" x14ac:dyDescent="0.3">
      <c r="A189" s="3">
        <v>15.997222222222224</v>
      </c>
      <c r="B189" s="1">
        <v>2.7320000000000002</v>
      </c>
      <c r="C189" s="2">
        <v>2.7029999999999998</v>
      </c>
    </row>
    <row r="190" spans="1:3" x14ac:dyDescent="0.3">
      <c r="A190" s="3">
        <v>15.997222222222224</v>
      </c>
      <c r="B190" s="1">
        <v>2.7320000000000002</v>
      </c>
      <c r="C190" s="2">
        <v>2.7069999999999999</v>
      </c>
    </row>
    <row r="191" spans="1:3" x14ac:dyDescent="0.3">
      <c r="A191" s="3">
        <v>15.997222222222224</v>
      </c>
      <c r="B191" s="1">
        <v>2.7679999999999998</v>
      </c>
      <c r="C191" s="2">
        <v>2.7440000000000002</v>
      </c>
    </row>
    <row r="192" spans="1:3" x14ac:dyDescent="0.3">
      <c r="A192" s="3">
        <v>15.997222222222224</v>
      </c>
      <c r="B192" s="1">
        <v>2.7709999999999999</v>
      </c>
      <c r="C192" s="2">
        <v>2.742</v>
      </c>
    </row>
    <row r="193" spans="1:3" x14ac:dyDescent="0.3">
      <c r="A193" s="3">
        <v>15.997222222222224</v>
      </c>
      <c r="B193" s="1">
        <v>2.9079999999999999</v>
      </c>
      <c r="C193" s="2">
        <v>2.887</v>
      </c>
    </row>
    <row r="194" spans="1:3" x14ac:dyDescent="0.3">
      <c r="A194" s="3">
        <v>15.997222222222224</v>
      </c>
      <c r="B194" s="1">
        <v>2.8679999999999999</v>
      </c>
      <c r="C194" s="2">
        <v>2.843</v>
      </c>
    </row>
    <row r="195" spans="1:3" x14ac:dyDescent="0.3">
      <c r="A195" s="3">
        <v>15.997222222222224</v>
      </c>
      <c r="B195" s="1">
        <v>2.7919999999999998</v>
      </c>
      <c r="C195" s="2">
        <v>2.762</v>
      </c>
    </row>
    <row r="196" spans="1:3" x14ac:dyDescent="0.3">
      <c r="A196" s="3">
        <v>15.997222222222224</v>
      </c>
      <c r="B196" s="1">
        <v>2.8849999999999998</v>
      </c>
      <c r="C196" s="2">
        <v>2.8620000000000001</v>
      </c>
    </row>
    <row r="197" spans="1:3" x14ac:dyDescent="0.3">
      <c r="A197" s="3">
        <v>15.997222222222224</v>
      </c>
      <c r="B197" s="1">
        <v>2.879</v>
      </c>
      <c r="C197" s="2">
        <v>2.855</v>
      </c>
    </row>
    <row r="198" spans="1:3" x14ac:dyDescent="0.3">
      <c r="A198" s="3">
        <v>15.997222222222224</v>
      </c>
      <c r="B198" s="1">
        <v>2.8180000000000001</v>
      </c>
      <c r="C198" s="2">
        <v>2.7909999999999999</v>
      </c>
    </row>
    <row r="199" spans="1:3" x14ac:dyDescent="0.3">
      <c r="A199" s="3">
        <v>15.997222222222224</v>
      </c>
      <c r="B199" s="1">
        <v>2.7919999999999998</v>
      </c>
      <c r="C199" s="2">
        <v>2.7669999999999999</v>
      </c>
    </row>
    <row r="200" spans="1:3" x14ac:dyDescent="0.3">
      <c r="A200" s="3">
        <v>15.997222222222224</v>
      </c>
      <c r="B200" s="1">
        <v>2.7810000000000001</v>
      </c>
      <c r="C200" s="2">
        <v>2.754</v>
      </c>
    </row>
    <row r="201" spans="1:3" x14ac:dyDescent="0.3">
      <c r="A201" s="3">
        <v>15.997222222222224</v>
      </c>
      <c r="B201" s="1">
        <v>2.8370000000000002</v>
      </c>
      <c r="C201" s="2">
        <v>2.8130000000000002</v>
      </c>
    </row>
    <row r="202" spans="1:3" x14ac:dyDescent="0.3">
      <c r="A202" s="3">
        <v>15.997222222222224</v>
      </c>
      <c r="B202" s="1">
        <v>2.8849999999999998</v>
      </c>
      <c r="C202" s="2">
        <v>2.8580000000000001</v>
      </c>
    </row>
    <row r="203" spans="1:3" x14ac:dyDescent="0.3">
      <c r="A203" s="3">
        <v>15.997222222222224</v>
      </c>
      <c r="B203" s="1">
        <v>2.956</v>
      </c>
      <c r="C203" s="2">
        <v>2.9329999999999998</v>
      </c>
    </row>
    <row r="204" spans="1:3" x14ac:dyDescent="0.3">
      <c r="A204" s="3">
        <v>15.997222222222224</v>
      </c>
      <c r="B204" s="1">
        <v>2.9</v>
      </c>
      <c r="C204" s="2">
        <v>2.875</v>
      </c>
    </row>
    <row r="205" spans="1:3" x14ac:dyDescent="0.3">
      <c r="A205" s="3">
        <v>15.997222222222224</v>
      </c>
      <c r="B205" s="1">
        <v>2.8319999999999999</v>
      </c>
      <c r="C205" s="2">
        <v>2.8010000000000002</v>
      </c>
    </row>
    <row r="206" spans="1:3" x14ac:dyDescent="0.3">
      <c r="A206" s="3">
        <v>15.997222222222224</v>
      </c>
      <c r="B206" s="1">
        <v>2.911</v>
      </c>
      <c r="C206" s="2">
        <v>2.89</v>
      </c>
    </row>
    <row r="207" spans="1:3" x14ac:dyDescent="0.3">
      <c r="A207" s="3">
        <v>15.997222222222224</v>
      </c>
      <c r="B207" s="1">
        <v>2.8090000000000002</v>
      </c>
      <c r="C207" s="2">
        <v>2.786</v>
      </c>
    </row>
    <row r="208" spans="1:3" x14ac:dyDescent="0.3">
      <c r="A208" s="3">
        <v>15.997222222222224</v>
      </c>
      <c r="B208" s="1">
        <v>2.6259999999999999</v>
      </c>
      <c r="C208" s="2">
        <v>2.5960000000000001</v>
      </c>
    </row>
    <row r="209" spans="1:3" x14ac:dyDescent="0.3">
      <c r="A209" s="3">
        <v>15.997222222222224</v>
      </c>
      <c r="B209" s="1">
        <v>2.657</v>
      </c>
      <c r="C209" s="2">
        <v>2.63</v>
      </c>
    </row>
    <row r="210" spans="1:3" x14ac:dyDescent="0.3">
      <c r="A210" s="3">
        <v>15.997222222222224</v>
      </c>
      <c r="B210" s="1">
        <v>2.8279999999999998</v>
      </c>
      <c r="C210" s="2">
        <v>2.8039999999999998</v>
      </c>
    </row>
    <row r="211" spans="1:3" x14ac:dyDescent="0.3">
      <c r="A211" s="3">
        <v>15.997222222222224</v>
      </c>
      <c r="B211" s="1">
        <v>2.9569999999999999</v>
      </c>
      <c r="C211" s="2">
        <v>2.9340000000000002</v>
      </c>
    </row>
    <row r="212" spans="1:3" x14ac:dyDescent="0.3">
      <c r="A212" s="3">
        <v>15.997222222222224</v>
      </c>
      <c r="B212" s="1">
        <v>2.891</v>
      </c>
      <c r="C212" s="2">
        <v>2.8730000000000002</v>
      </c>
    </row>
    <row r="213" spans="1:3" x14ac:dyDescent="0.3">
      <c r="A213" s="3">
        <v>15.997222222222224</v>
      </c>
      <c r="B213" s="1">
        <v>2.528</v>
      </c>
      <c r="C213" s="2">
        <v>2.4980000000000002</v>
      </c>
    </row>
    <row r="214" spans="1:3" x14ac:dyDescent="0.3">
      <c r="A214" s="3">
        <v>15.997222222222224</v>
      </c>
      <c r="B214" s="1">
        <v>2.4079999999999999</v>
      </c>
      <c r="C214" s="2">
        <v>2.3740000000000001</v>
      </c>
    </row>
    <row r="215" spans="1:3" x14ac:dyDescent="0.3">
      <c r="A215" s="3">
        <v>17.859722222222221</v>
      </c>
      <c r="B215" s="1">
        <v>2.544</v>
      </c>
      <c r="C215" s="2">
        <v>2.5249999999999999</v>
      </c>
    </row>
    <row r="216" spans="1:3" x14ac:dyDescent="0.3">
      <c r="A216" s="3">
        <v>17.859722222222221</v>
      </c>
      <c r="B216" s="1">
        <v>2.3119999999999998</v>
      </c>
      <c r="C216" s="2">
        <v>2.2919999999999998</v>
      </c>
    </row>
    <row r="217" spans="1:3" x14ac:dyDescent="0.3">
      <c r="A217" s="3">
        <v>17.859722222222221</v>
      </c>
      <c r="B217" s="1">
        <v>2.0760000000000001</v>
      </c>
      <c r="C217" s="2">
        <v>2.048</v>
      </c>
    </row>
    <row r="218" spans="1:3" x14ac:dyDescent="0.3">
      <c r="A218" s="3">
        <v>17.859722222222221</v>
      </c>
      <c r="B218" s="1">
        <v>2.1160000000000001</v>
      </c>
      <c r="C218" s="2">
        <v>2.0960000000000001</v>
      </c>
    </row>
    <row r="219" spans="1:3" x14ac:dyDescent="0.3">
      <c r="A219" s="3">
        <v>17.859722222222221</v>
      </c>
      <c r="B219" s="1">
        <v>2.2999999999999998</v>
      </c>
      <c r="C219" s="2">
        <v>2.278</v>
      </c>
    </row>
    <row r="220" spans="1:3" x14ac:dyDescent="0.3">
      <c r="A220" s="3">
        <v>17.859722222222221</v>
      </c>
      <c r="B220" s="1">
        <v>2.5230000000000001</v>
      </c>
      <c r="C220" s="2">
        <v>2.5019999999999998</v>
      </c>
    </row>
    <row r="221" spans="1:3" x14ac:dyDescent="0.3">
      <c r="A221" s="3">
        <v>17.859722222222221</v>
      </c>
      <c r="B221" s="1">
        <v>2.657</v>
      </c>
      <c r="C221" s="2">
        <v>2.637</v>
      </c>
    </row>
    <row r="222" spans="1:3" x14ac:dyDescent="0.3">
      <c r="A222" s="3">
        <v>17.859722222222221</v>
      </c>
      <c r="B222" s="1">
        <v>2.6070000000000002</v>
      </c>
      <c r="C222" s="2">
        <v>2.5859999999999999</v>
      </c>
    </row>
    <row r="223" spans="1:3" x14ac:dyDescent="0.3">
      <c r="A223" s="3">
        <v>17.859722222222221</v>
      </c>
      <c r="B223" s="1">
        <v>2.4180000000000001</v>
      </c>
      <c r="C223" s="2">
        <v>2.3959999999999999</v>
      </c>
    </row>
    <row r="224" spans="1:3" x14ac:dyDescent="0.3">
      <c r="A224" s="3">
        <v>17.859722222222221</v>
      </c>
      <c r="B224" s="1">
        <v>2.2330000000000001</v>
      </c>
      <c r="C224" s="2">
        <v>2.21</v>
      </c>
    </row>
    <row r="225" spans="1:3" x14ac:dyDescent="0.3">
      <c r="A225" s="3">
        <v>17.859722222222221</v>
      </c>
      <c r="B225" s="1">
        <v>2.1539999999999999</v>
      </c>
      <c r="C225" s="2">
        <v>2.13</v>
      </c>
    </row>
    <row r="226" spans="1:3" x14ac:dyDescent="0.3">
      <c r="A226" s="3">
        <v>17.859722222222221</v>
      </c>
      <c r="B226" s="1">
        <v>2.286</v>
      </c>
      <c r="C226" s="2">
        <v>2.2589999999999999</v>
      </c>
    </row>
    <row r="227" spans="1:3" x14ac:dyDescent="0.3">
      <c r="A227" s="3">
        <v>19.939444444444444</v>
      </c>
      <c r="B227" s="1">
        <v>1.9930000000000001</v>
      </c>
      <c r="C227" s="2">
        <v>1.976</v>
      </c>
    </row>
    <row r="228" spans="1:3" x14ac:dyDescent="0.3">
      <c r="A228" s="3">
        <v>19.939444444444444</v>
      </c>
      <c r="B228" s="1">
        <v>1.8520000000000001</v>
      </c>
      <c r="C228" s="2">
        <v>1.831</v>
      </c>
    </row>
    <row r="229" spans="1:3" x14ac:dyDescent="0.3">
      <c r="A229" s="3">
        <v>19.939444444444444</v>
      </c>
      <c r="B229" s="1">
        <v>1.8440000000000001</v>
      </c>
      <c r="C229" s="2">
        <v>1.82</v>
      </c>
    </row>
    <row r="230" spans="1:3" x14ac:dyDescent="0.3">
      <c r="A230" s="3">
        <v>19.939444444444444</v>
      </c>
      <c r="B230" s="1">
        <v>2.093</v>
      </c>
      <c r="C230" s="2">
        <v>2.0779999999999998</v>
      </c>
    </row>
    <row r="231" spans="1:3" x14ac:dyDescent="0.3">
      <c r="A231" s="3">
        <v>19.939444444444444</v>
      </c>
      <c r="B231" s="1">
        <v>2.2629999999999999</v>
      </c>
      <c r="C231" s="2">
        <v>2.25</v>
      </c>
    </row>
    <row r="232" spans="1:3" x14ac:dyDescent="0.3">
      <c r="A232" s="3">
        <v>19.939444444444444</v>
      </c>
      <c r="B232" s="1">
        <v>2.1469999999999998</v>
      </c>
      <c r="C232" s="2">
        <v>2.1259999999999999</v>
      </c>
    </row>
    <row r="233" spans="1:3" x14ac:dyDescent="0.3">
      <c r="A233" s="3">
        <v>19.939444444444444</v>
      </c>
      <c r="B233" s="1">
        <v>2.0209999999999999</v>
      </c>
      <c r="C233" s="2">
        <v>2.0019999999999998</v>
      </c>
    </row>
    <row r="234" spans="1:3" x14ac:dyDescent="0.3">
      <c r="A234" s="3">
        <v>19.939444444444444</v>
      </c>
      <c r="B234" s="1">
        <v>2.0169999999999999</v>
      </c>
      <c r="C234" s="2">
        <v>1.998</v>
      </c>
    </row>
    <row r="235" spans="1:3" x14ac:dyDescent="0.3">
      <c r="A235" s="3">
        <v>19.939444444444444</v>
      </c>
      <c r="B235" s="1">
        <v>2.0339999999999998</v>
      </c>
      <c r="C235" s="2">
        <v>2.0150000000000001</v>
      </c>
    </row>
    <row r="236" spans="1:3" x14ac:dyDescent="0.3">
      <c r="A236" s="3">
        <v>19.939444444444444</v>
      </c>
      <c r="B236" s="1">
        <v>2.0470000000000002</v>
      </c>
      <c r="C236" s="2">
        <v>2.032</v>
      </c>
    </row>
    <row r="237" spans="1:3" x14ac:dyDescent="0.3">
      <c r="A237" s="3">
        <v>19.939444444444444</v>
      </c>
      <c r="B237" s="1">
        <v>1.97</v>
      </c>
      <c r="C237" s="2">
        <v>1.9470000000000001</v>
      </c>
    </row>
    <row r="238" spans="1:3" x14ac:dyDescent="0.3">
      <c r="A238" s="3">
        <v>19.939444444444444</v>
      </c>
      <c r="B238" s="1">
        <v>2.0659999999999998</v>
      </c>
      <c r="C238" s="2">
        <v>2.044</v>
      </c>
    </row>
    <row r="239" spans="1:3" x14ac:dyDescent="0.3">
      <c r="A239" s="3">
        <v>19.939444444444444</v>
      </c>
      <c r="B239" s="1">
        <v>2.2850000000000001</v>
      </c>
      <c r="C239" s="2">
        <v>2.2730000000000001</v>
      </c>
    </row>
    <row r="240" spans="1:3" x14ac:dyDescent="0.3">
      <c r="A240" s="3">
        <v>19.939444444444444</v>
      </c>
      <c r="B240" s="1">
        <v>2.1829999999999998</v>
      </c>
      <c r="C240" s="2">
        <v>2.169</v>
      </c>
    </row>
    <row r="241" spans="1:3" x14ac:dyDescent="0.3">
      <c r="A241" s="3">
        <v>19.939444444444444</v>
      </c>
      <c r="B241" s="1">
        <v>1.8859999999999999</v>
      </c>
      <c r="C241" s="2">
        <v>1.8640000000000001</v>
      </c>
    </row>
    <row r="242" spans="1:3" x14ac:dyDescent="0.3">
      <c r="A242" s="3">
        <v>19.939444444444444</v>
      </c>
      <c r="B242" s="1">
        <v>1.7869999999999999</v>
      </c>
      <c r="C242" s="2">
        <v>1.764</v>
      </c>
    </row>
    <row r="243" spans="1:3" x14ac:dyDescent="0.3">
      <c r="A243" s="3">
        <v>19.939444444444444</v>
      </c>
      <c r="B243" s="1">
        <v>1.9750000000000001</v>
      </c>
      <c r="C243" s="2">
        <v>1.9530000000000001</v>
      </c>
    </row>
    <row r="244" spans="1:3" x14ac:dyDescent="0.3">
      <c r="A244" s="3">
        <v>19.939444444444444</v>
      </c>
      <c r="B244" s="1">
        <v>2.2200000000000002</v>
      </c>
      <c r="C244" s="2">
        <v>2.206</v>
      </c>
    </row>
    <row r="245" spans="1:3" x14ac:dyDescent="0.3">
      <c r="A245" s="3">
        <v>19.939444444444444</v>
      </c>
      <c r="B245" s="1">
        <v>2.3650000000000002</v>
      </c>
      <c r="C245" s="2">
        <v>2.339</v>
      </c>
    </row>
    <row r="246" spans="1:3" x14ac:dyDescent="0.3">
      <c r="A246" s="3">
        <v>19.939444444444444</v>
      </c>
      <c r="B246" s="1">
        <v>2.6150000000000002</v>
      </c>
      <c r="C246" s="2">
        <v>2.5939999999999999</v>
      </c>
    </row>
    <row r="247" spans="1:3" x14ac:dyDescent="0.3">
      <c r="A247" s="3">
        <v>21.947499999999998</v>
      </c>
      <c r="B247" s="1">
        <v>2.0449999999999999</v>
      </c>
      <c r="C247" s="2">
        <v>2.028</v>
      </c>
    </row>
    <row r="248" spans="1:3" x14ac:dyDescent="0.3">
      <c r="A248" s="3">
        <v>21.947499999999998</v>
      </c>
      <c r="B248" s="1">
        <v>2.1309999999999998</v>
      </c>
      <c r="C248" s="2">
        <v>2.1150000000000002</v>
      </c>
    </row>
    <row r="249" spans="1:3" x14ac:dyDescent="0.3">
      <c r="A249" s="3">
        <v>21.947499999999998</v>
      </c>
      <c r="B249" s="1">
        <v>2.0070000000000001</v>
      </c>
      <c r="C249" s="2">
        <v>1.994</v>
      </c>
    </row>
    <row r="250" spans="1:3" x14ac:dyDescent="0.3">
      <c r="A250" s="3">
        <v>21.947499999999998</v>
      </c>
      <c r="B250" s="1">
        <v>1.7090000000000001</v>
      </c>
      <c r="C250" s="2">
        <v>1.6830000000000001</v>
      </c>
    </row>
    <row r="251" spans="1:3" x14ac:dyDescent="0.3">
      <c r="A251" s="3">
        <v>21.947499999999998</v>
      </c>
      <c r="B251" s="1">
        <v>1.756</v>
      </c>
      <c r="C251" s="2">
        <v>1.7390000000000001</v>
      </c>
    </row>
    <row r="252" spans="1:3" x14ac:dyDescent="0.3">
      <c r="A252" s="3">
        <v>21.947499999999998</v>
      </c>
      <c r="B252" s="1">
        <v>1.954</v>
      </c>
      <c r="C252" s="2">
        <v>1.9419999999999999</v>
      </c>
    </row>
    <row r="253" spans="1:3" x14ac:dyDescent="0.3">
      <c r="A253" s="3">
        <v>21.947499999999998</v>
      </c>
      <c r="B253" s="1">
        <v>1.879</v>
      </c>
      <c r="C253" s="2">
        <v>1.863</v>
      </c>
    </row>
    <row r="254" spans="1:3" x14ac:dyDescent="0.3">
      <c r="A254" s="3">
        <v>21.947499999999998</v>
      </c>
      <c r="B254" s="1">
        <v>1.7749999999999999</v>
      </c>
      <c r="C254" s="2">
        <v>1.7549999999999999</v>
      </c>
    </row>
    <row r="255" spans="1:3" x14ac:dyDescent="0.3">
      <c r="A255" s="3">
        <v>21.947499999999998</v>
      </c>
      <c r="B255" s="1">
        <v>1.792</v>
      </c>
      <c r="C255" s="2">
        <v>1.7749999999999999</v>
      </c>
    </row>
    <row r="256" spans="1:3" x14ac:dyDescent="0.3">
      <c r="A256" s="3">
        <v>21.947499999999998</v>
      </c>
      <c r="B256" s="1">
        <v>1.8260000000000001</v>
      </c>
      <c r="C256" s="2">
        <v>1.806</v>
      </c>
    </row>
    <row r="257" spans="1:3" x14ac:dyDescent="0.3">
      <c r="A257" s="3">
        <v>21.947499999999998</v>
      </c>
      <c r="B257" s="1">
        <v>2.1019999999999999</v>
      </c>
      <c r="C257" s="2">
        <v>2.08</v>
      </c>
    </row>
    <row r="258" spans="1:3" x14ac:dyDescent="0.3">
      <c r="A258" s="3">
        <v>21.947499999999998</v>
      </c>
      <c r="B258" s="1">
        <v>2.52</v>
      </c>
      <c r="C258" s="2">
        <v>2.496</v>
      </c>
    </row>
    <row r="259" spans="1:3" x14ac:dyDescent="0.3">
      <c r="A259" s="3">
        <v>23.929722222222225</v>
      </c>
      <c r="B259" s="1">
        <v>2.274</v>
      </c>
      <c r="C259" s="2">
        <v>2.2490000000000001</v>
      </c>
    </row>
    <row r="260" spans="1:3" x14ac:dyDescent="0.3">
      <c r="A260" s="3">
        <v>23.929722222222225</v>
      </c>
      <c r="B260" s="1">
        <v>2.484</v>
      </c>
      <c r="C260" s="2">
        <v>2.4540000000000002</v>
      </c>
    </row>
    <row r="261" spans="1:3" x14ac:dyDescent="0.3">
      <c r="A261" s="3">
        <v>23.929722222222225</v>
      </c>
      <c r="B261" s="1">
        <v>2.84</v>
      </c>
      <c r="C261" s="2">
        <v>2.819</v>
      </c>
    </row>
    <row r="262" spans="1:3" x14ac:dyDescent="0.3">
      <c r="A262" s="3">
        <v>23.929722222222225</v>
      </c>
      <c r="B262" s="1">
        <v>3.0670000000000002</v>
      </c>
      <c r="C262" s="2">
        <v>3.0459999999999998</v>
      </c>
    </row>
    <row r="263" spans="1:3" x14ac:dyDescent="0.3">
      <c r="A263" s="3">
        <v>23.929722222222225</v>
      </c>
      <c r="B263" s="1">
        <v>2.9830000000000001</v>
      </c>
      <c r="C263" s="2">
        <v>2.9630000000000001</v>
      </c>
    </row>
    <row r="264" spans="1:3" x14ac:dyDescent="0.3">
      <c r="A264" s="3">
        <v>23.929722222222225</v>
      </c>
      <c r="B264" s="1">
        <v>2.62</v>
      </c>
      <c r="C264" s="2">
        <v>2.5880000000000001</v>
      </c>
    </row>
    <row r="265" spans="1:3" x14ac:dyDescent="0.3">
      <c r="A265" s="3">
        <v>23.929722222222225</v>
      </c>
      <c r="B265" s="1">
        <v>2.512</v>
      </c>
      <c r="C265" s="2">
        <v>2.4860000000000002</v>
      </c>
    </row>
    <row r="266" spans="1:3" x14ac:dyDescent="0.3">
      <c r="A266" s="3">
        <v>23.929722222222225</v>
      </c>
      <c r="B266" s="1">
        <v>2.617</v>
      </c>
      <c r="C266" s="2">
        <v>2.5880000000000001</v>
      </c>
    </row>
    <row r="267" spans="1:3" x14ac:dyDescent="0.3">
      <c r="A267" s="3">
        <v>25.960555555555562</v>
      </c>
      <c r="B267" s="1">
        <v>2.1150000000000002</v>
      </c>
      <c r="C267" s="2">
        <v>2.0939999999999999</v>
      </c>
    </row>
    <row r="268" spans="1:3" x14ac:dyDescent="0.3">
      <c r="A268" s="3">
        <v>25.960555555555562</v>
      </c>
      <c r="B268" s="1">
        <v>2.1869999999999998</v>
      </c>
      <c r="C268" s="2">
        <v>2.1680000000000001</v>
      </c>
    </row>
    <row r="269" spans="1:3" x14ac:dyDescent="0.3">
      <c r="A269" s="3">
        <v>25.960555555555562</v>
      </c>
      <c r="B269" s="1">
        <v>2.1970000000000001</v>
      </c>
      <c r="C269" s="2">
        <v>2.177</v>
      </c>
    </row>
    <row r="270" spans="1:3" x14ac:dyDescent="0.3">
      <c r="A270" s="3">
        <v>25.960555555555562</v>
      </c>
      <c r="B270" s="1">
        <v>2.2240000000000002</v>
      </c>
      <c r="C270" s="2">
        <v>2.2010000000000001</v>
      </c>
    </row>
    <row r="271" spans="1:3" x14ac:dyDescent="0.3">
      <c r="A271" s="3">
        <v>25.960555555555562</v>
      </c>
      <c r="B271" s="1">
        <v>2.3370000000000002</v>
      </c>
      <c r="C271" s="2">
        <v>2.3220000000000001</v>
      </c>
    </row>
    <row r="272" spans="1:3" x14ac:dyDescent="0.3">
      <c r="A272" s="3">
        <v>25.960555555555562</v>
      </c>
      <c r="B272" s="1">
        <v>2.2490000000000001</v>
      </c>
      <c r="C272" s="2">
        <v>2.23</v>
      </c>
    </row>
    <row r="273" spans="1:3" x14ac:dyDescent="0.3">
      <c r="A273" s="3">
        <v>25.960555555555562</v>
      </c>
      <c r="B273" s="1">
        <v>2.077</v>
      </c>
      <c r="C273" s="2">
        <v>2.0550000000000002</v>
      </c>
    </row>
    <row r="274" spans="1:3" x14ac:dyDescent="0.3">
      <c r="A274" s="3">
        <v>25.960555555555562</v>
      </c>
      <c r="B274" s="1">
        <v>2.0219999999999998</v>
      </c>
      <c r="C274" s="2">
        <v>2.0030000000000001</v>
      </c>
    </row>
    <row r="275" spans="1:3" x14ac:dyDescent="0.3">
      <c r="A275" s="3">
        <v>25.960555555555562</v>
      </c>
      <c r="B275" s="1">
        <v>2.0590000000000002</v>
      </c>
      <c r="C275" s="2">
        <v>2.0379999999999998</v>
      </c>
    </row>
    <row r="276" spans="1:3" x14ac:dyDescent="0.3">
      <c r="A276" s="3">
        <v>25.960555555555562</v>
      </c>
      <c r="B276" s="1">
        <v>2.226</v>
      </c>
      <c r="C276" s="2">
        <v>2.202</v>
      </c>
    </row>
    <row r="277" spans="1:3" x14ac:dyDescent="0.3">
      <c r="A277" s="3">
        <v>25.960555555555562</v>
      </c>
      <c r="B277" s="1">
        <v>2.5379999999999998</v>
      </c>
      <c r="C277" s="2">
        <v>2.5129999999999999</v>
      </c>
    </row>
    <row r="278" spans="1:3" x14ac:dyDescent="0.3">
      <c r="A278" s="3">
        <v>27.411944444444444</v>
      </c>
      <c r="B278" s="1">
        <v>2.9329999999999998</v>
      </c>
      <c r="C278" s="2">
        <v>2.9119999999999999</v>
      </c>
    </row>
    <row r="279" spans="1:3" x14ac:dyDescent="0.3">
      <c r="A279" s="3">
        <v>27.411944444444444</v>
      </c>
      <c r="B279" s="1">
        <v>2.8149999999999999</v>
      </c>
      <c r="C279" s="2">
        <v>2.786</v>
      </c>
    </row>
    <row r="280" spans="1:3" x14ac:dyDescent="0.3">
      <c r="A280" s="3">
        <v>27.411944444444444</v>
      </c>
      <c r="B280" s="1">
        <v>2.8330000000000002</v>
      </c>
      <c r="C280" s="2">
        <v>2.806</v>
      </c>
    </row>
    <row r="281" spans="1:3" x14ac:dyDescent="0.3">
      <c r="A281" s="3">
        <v>27.411944444444444</v>
      </c>
      <c r="B281" s="1">
        <v>2.9220000000000002</v>
      </c>
      <c r="C281" s="2">
        <v>2.8980000000000001</v>
      </c>
    </row>
    <row r="282" spans="1:3" x14ac:dyDescent="0.3">
      <c r="A282" s="3">
        <v>27.411944444444444</v>
      </c>
      <c r="B282" s="1">
        <v>2.8860000000000001</v>
      </c>
      <c r="C282" s="2">
        <v>2.863</v>
      </c>
    </row>
    <row r="283" spans="1:3" x14ac:dyDescent="0.3">
      <c r="A283" s="3">
        <v>27.411944444444444</v>
      </c>
      <c r="B283" s="1">
        <v>2.7480000000000002</v>
      </c>
      <c r="C283" s="2">
        <v>2.7189999999999999</v>
      </c>
    </row>
    <row r="284" spans="1:3" x14ac:dyDescent="0.3">
      <c r="A284" s="3">
        <v>27.411944444444444</v>
      </c>
      <c r="B284" s="1">
        <v>2.7189999999999999</v>
      </c>
      <c r="C284" s="2">
        <v>2.6970000000000001</v>
      </c>
    </row>
    <row r="285" spans="1:3" x14ac:dyDescent="0.3">
      <c r="A285" s="3">
        <v>27.411944444444444</v>
      </c>
      <c r="B285" s="1">
        <v>2.6629999999999998</v>
      </c>
      <c r="C285" s="2">
        <v>2.6339999999999999</v>
      </c>
    </row>
    <row r="286" spans="1:3" x14ac:dyDescent="0.3">
      <c r="A286" s="3">
        <v>27.411944444444444</v>
      </c>
      <c r="B286" s="1">
        <v>2.8290000000000002</v>
      </c>
      <c r="C286" s="2">
        <v>2.7970000000000002</v>
      </c>
    </row>
    <row r="287" spans="1:3" x14ac:dyDescent="0.3">
      <c r="A287" s="3">
        <v>29.904444444444447</v>
      </c>
      <c r="B287" s="1">
        <v>1.8819999999999999</v>
      </c>
      <c r="C287" s="2">
        <v>1.855</v>
      </c>
    </row>
    <row r="288" spans="1:3" x14ac:dyDescent="0.3">
      <c r="A288" s="3">
        <v>29.904444444444447</v>
      </c>
      <c r="B288" s="1">
        <v>2.1339999999999999</v>
      </c>
      <c r="C288" s="2">
        <v>2.1259999999999999</v>
      </c>
    </row>
    <row r="289" spans="1:3" x14ac:dyDescent="0.3">
      <c r="A289" s="3">
        <v>29.904444444444447</v>
      </c>
      <c r="B289" s="1">
        <v>2.0030000000000001</v>
      </c>
      <c r="C289" s="2">
        <v>1.988</v>
      </c>
    </row>
    <row r="290" spans="1:3" x14ac:dyDescent="0.3">
      <c r="A290" s="3">
        <v>29.904444444444447</v>
      </c>
      <c r="B290" s="1">
        <v>1.736</v>
      </c>
      <c r="C290" s="2">
        <v>1.7110000000000001</v>
      </c>
    </row>
    <row r="291" spans="1:3" x14ac:dyDescent="0.3">
      <c r="A291" s="3">
        <v>29.904444444444447</v>
      </c>
      <c r="B291" s="1">
        <v>1.79</v>
      </c>
      <c r="C291" s="2">
        <v>1.774</v>
      </c>
    </row>
    <row r="292" spans="1:3" x14ac:dyDescent="0.3">
      <c r="A292" s="3">
        <v>29.904444444444447</v>
      </c>
      <c r="B292" s="1">
        <v>1.893</v>
      </c>
      <c r="C292" s="2">
        <v>1.877</v>
      </c>
    </row>
    <row r="293" spans="1:3" x14ac:dyDescent="0.3">
      <c r="A293" s="3">
        <v>29.904444444444447</v>
      </c>
      <c r="B293" s="1">
        <v>1.931</v>
      </c>
      <c r="C293" s="2">
        <v>1.913</v>
      </c>
    </row>
    <row r="294" spans="1:3" x14ac:dyDescent="0.3">
      <c r="A294" s="3">
        <v>29.904444444444447</v>
      </c>
      <c r="B294" s="1">
        <v>1.9570000000000001</v>
      </c>
      <c r="C294" s="2">
        <v>1.94</v>
      </c>
    </row>
    <row r="295" spans="1:3" x14ac:dyDescent="0.3">
      <c r="A295" s="3">
        <v>29.904444444444447</v>
      </c>
      <c r="B295" s="1">
        <v>1.974</v>
      </c>
      <c r="C295" s="2">
        <v>1.956</v>
      </c>
    </row>
    <row r="296" spans="1:3" x14ac:dyDescent="0.3">
      <c r="A296" s="3">
        <v>29.904444444444447</v>
      </c>
      <c r="B296" s="1">
        <v>2.0499999999999998</v>
      </c>
      <c r="C296" s="2">
        <v>2.0270000000000001</v>
      </c>
    </row>
    <row r="297" spans="1:3" x14ac:dyDescent="0.3">
      <c r="A297" s="3">
        <v>29.904444444444447</v>
      </c>
      <c r="B297" s="1">
        <v>2.331</v>
      </c>
      <c r="C297" s="2">
        <v>2.3069999999999999</v>
      </c>
    </row>
    <row r="298" spans="1:3" x14ac:dyDescent="0.3">
      <c r="A298" s="3">
        <v>31.848055555555558</v>
      </c>
      <c r="B298" s="1">
        <v>2.3410000000000002</v>
      </c>
      <c r="C298" s="2">
        <v>2.3180000000000001</v>
      </c>
    </row>
    <row r="299" spans="1:3" x14ac:dyDescent="0.3">
      <c r="A299" s="3">
        <v>31.848055555555558</v>
      </c>
      <c r="B299" s="1">
        <v>2.2930000000000001</v>
      </c>
      <c r="C299" s="2">
        <v>2.2669999999999999</v>
      </c>
    </row>
    <row r="300" spans="1:3" x14ac:dyDescent="0.3">
      <c r="A300" s="3">
        <v>31.848055555555558</v>
      </c>
      <c r="B300" s="1">
        <v>2.3759999999999999</v>
      </c>
      <c r="C300" s="2">
        <v>2.3610000000000002</v>
      </c>
    </row>
    <row r="301" spans="1:3" x14ac:dyDescent="0.3">
      <c r="A301" s="3">
        <v>31.848055555555558</v>
      </c>
      <c r="B301" s="1">
        <v>2.2930000000000001</v>
      </c>
      <c r="C301" s="2">
        <v>2.2679999999999998</v>
      </c>
    </row>
    <row r="302" spans="1:3" x14ac:dyDescent="0.3">
      <c r="A302" s="3">
        <v>31.848055555555558</v>
      </c>
      <c r="B302" s="1">
        <v>2.34</v>
      </c>
      <c r="C302" s="2">
        <v>2.3159999999999998</v>
      </c>
    </row>
    <row r="303" spans="1:3" x14ac:dyDescent="0.3">
      <c r="A303" s="3">
        <v>31.848055555555558</v>
      </c>
      <c r="B303" s="1">
        <v>2.5190000000000001</v>
      </c>
      <c r="C303" s="2">
        <v>2.5</v>
      </c>
    </row>
    <row r="304" spans="1:3" x14ac:dyDescent="0.3">
      <c r="A304" s="3">
        <v>31.848055555555558</v>
      </c>
      <c r="B304" s="1">
        <v>2.5739999999999998</v>
      </c>
      <c r="C304" s="2">
        <v>2.5529999999999999</v>
      </c>
    </row>
    <row r="305" spans="1:3" x14ac:dyDescent="0.3">
      <c r="A305" s="3">
        <v>31.848055555555558</v>
      </c>
      <c r="B305" s="1">
        <v>2.4900000000000002</v>
      </c>
      <c r="C305" s="2">
        <v>2.472</v>
      </c>
    </row>
    <row r="306" spans="1:3" x14ac:dyDescent="0.3">
      <c r="A306" s="3">
        <v>31.848055555555558</v>
      </c>
      <c r="B306" s="1">
        <v>2.2400000000000002</v>
      </c>
      <c r="C306" s="2">
        <v>2.2189999999999999</v>
      </c>
    </row>
    <row r="307" spans="1:3" x14ac:dyDescent="0.3">
      <c r="A307" s="3">
        <v>31.848055555555558</v>
      </c>
      <c r="B307" s="1">
        <v>2.056</v>
      </c>
      <c r="C307" s="2">
        <v>2.0310000000000001</v>
      </c>
    </row>
    <row r="308" spans="1:3" x14ac:dyDescent="0.3">
      <c r="A308" s="3">
        <v>31.848055555555558</v>
      </c>
      <c r="B308" s="1">
        <v>2.1539999999999999</v>
      </c>
      <c r="C308" s="2">
        <v>2.1309999999999998</v>
      </c>
    </row>
    <row r="309" spans="1:3" x14ac:dyDescent="0.3">
      <c r="A309" s="3">
        <v>31.848055555555558</v>
      </c>
      <c r="B309" s="1">
        <v>2.4279999999999999</v>
      </c>
      <c r="C309" s="2">
        <v>2.4049999999999998</v>
      </c>
    </row>
    <row r="310" spans="1:3" x14ac:dyDescent="0.3">
      <c r="A310" s="3">
        <v>33.966944444444451</v>
      </c>
      <c r="B310" s="1">
        <v>2.2829999999999999</v>
      </c>
      <c r="C310" s="2">
        <v>2.2650000000000001</v>
      </c>
    </row>
    <row r="311" spans="1:3" x14ac:dyDescent="0.3">
      <c r="A311" s="3">
        <v>33.966944444444451</v>
      </c>
      <c r="B311" s="1">
        <v>2.0939999999999999</v>
      </c>
      <c r="C311" s="2">
        <v>2.0680000000000001</v>
      </c>
    </row>
    <row r="312" spans="1:3" x14ac:dyDescent="0.3">
      <c r="A312" s="3">
        <v>33.966944444444451</v>
      </c>
      <c r="B312" s="1">
        <v>2.2090000000000001</v>
      </c>
      <c r="C312" s="2">
        <v>2.1869999999999998</v>
      </c>
    </row>
    <row r="313" spans="1:3" x14ac:dyDescent="0.3">
      <c r="A313" s="3">
        <v>33.966944444444451</v>
      </c>
      <c r="B313" s="1">
        <v>2.3540000000000001</v>
      </c>
      <c r="C313" s="2">
        <v>2.339</v>
      </c>
    </row>
    <row r="314" spans="1:3" x14ac:dyDescent="0.3">
      <c r="A314" s="3">
        <v>33.966944444444451</v>
      </c>
      <c r="B314" s="1">
        <v>2.4249999999999998</v>
      </c>
      <c r="C314" s="2">
        <v>2.3959999999999999</v>
      </c>
    </row>
    <row r="315" spans="1:3" x14ac:dyDescent="0.3">
      <c r="A315" s="3">
        <v>33.966944444444451</v>
      </c>
      <c r="B315" s="1">
        <v>2.6269999999999998</v>
      </c>
      <c r="C315" s="2">
        <v>2.6110000000000002</v>
      </c>
    </row>
    <row r="316" spans="1:3" x14ac:dyDescent="0.3">
      <c r="A316" s="3">
        <v>33.966944444444451</v>
      </c>
      <c r="B316" s="1">
        <v>2.4820000000000002</v>
      </c>
      <c r="C316" s="2">
        <v>2.4649999999999999</v>
      </c>
    </row>
    <row r="317" spans="1:3" x14ac:dyDescent="0.3">
      <c r="A317" s="3">
        <v>33.966944444444451</v>
      </c>
      <c r="B317" s="1">
        <v>2.2469999999999999</v>
      </c>
      <c r="C317" s="2">
        <v>2.2120000000000002</v>
      </c>
    </row>
    <row r="318" spans="1:3" x14ac:dyDescent="0.3">
      <c r="A318" s="3">
        <v>33.966944444444451</v>
      </c>
      <c r="B318" s="1">
        <v>2.423</v>
      </c>
      <c r="C318" s="2">
        <v>2.4039999999999999</v>
      </c>
    </row>
    <row r="319" spans="1:3" x14ac:dyDescent="0.3">
      <c r="A319" s="3">
        <v>33.966944444444451</v>
      </c>
      <c r="B319" s="1">
        <v>2.5209999999999999</v>
      </c>
      <c r="C319" s="2">
        <v>2.5009999999999999</v>
      </c>
    </row>
    <row r="320" spans="1:3" x14ac:dyDescent="0.3">
      <c r="A320" s="3">
        <v>33.966944444444451</v>
      </c>
      <c r="B320" s="1">
        <v>2.5259999999999998</v>
      </c>
      <c r="C320" s="2">
        <v>2.5</v>
      </c>
    </row>
    <row r="321" spans="1:3" x14ac:dyDescent="0.3">
      <c r="A321" s="3">
        <v>35.986666666666665</v>
      </c>
      <c r="B321" s="1">
        <v>2.1920000000000002</v>
      </c>
      <c r="C321" s="2">
        <v>2.1709999999999998</v>
      </c>
    </row>
    <row r="322" spans="1:3" x14ac:dyDescent="0.3">
      <c r="A322" s="3">
        <v>35.986666666666665</v>
      </c>
      <c r="B322" s="1">
        <v>2.1949999999999998</v>
      </c>
      <c r="C322" s="2">
        <v>2.1749999999999998</v>
      </c>
    </row>
    <row r="323" spans="1:3" x14ac:dyDescent="0.3">
      <c r="A323" s="3">
        <v>35.986666666666665</v>
      </c>
      <c r="B323" s="1">
        <v>2.2160000000000002</v>
      </c>
      <c r="C323" s="2">
        <v>2.1960000000000002</v>
      </c>
    </row>
    <row r="324" spans="1:3" x14ac:dyDescent="0.3">
      <c r="A324" s="3">
        <v>35.986666666666665</v>
      </c>
      <c r="B324" s="1">
        <v>2.2269999999999999</v>
      </c>
      <c r="C324" s="2">
        <v>2.2120000000000002</v>
      </c>
    </row>
    <row r="325" spans="1:3" x14ac:dyDescent="0.3">
      <c r="A325" s="3">
        <v>35.986666666666665</v>
      </c>
      <c r="B325" s="1">
        <v>2.1160000000000001</v>
      </c>
      <c r="C325" s="2">
        <v>2.09</v>
      </c>
    </row>
    <row r="326" spans="1:3" x14ac:dyDescent="0.3">
      <c r="A326" s="3">
        <v>35.986666666666665</v>
      </c>
      <c r="B326" s="1">
        <v>2.2480000000000002</v>
      </c>
      <c r="C326" s="2">
        <v>2.2240000000000002</v>
      </c>
    </row>
    <row r="327" spans="1:3" x14ac:dyDescent="0.3">
      <c r="A327" s="3">
        <v>35.986666666666665</v>
      </c>
      <c r="B327" s="1">
        <v>2.4860000000000002</v>
      </c>
      <c r="C327" s="2">
        <v>2.4729999999999999</v>
      </c>
    </row>
    <row r="328" spans="1:3" x14ac:dyDescent="0.3">
      <c r="A328" s="3">
        <v>35.986666666666665</v>
      </c>
      <c r="B328" s="1">
        <v>2.391</v>
      </c>
      <c r="C328" s="2">
        <v>2.3759999999999999</v>
      </c>
    </row>
    <row r="329" spans="1:3" x14ac:dyDescent="0.3">
      <c r="A329" s="3">
        <v>35.986666666666665</v>
      </c>
      <c r="B329" s="1">
        <v>2.0649999999999999</v>
      </c>
      <c r="C329" s="2">
        <v>2.036</v>
      </c>
    </row>
    <row r="330" spans="1:3" x14ac:dyDescent="0.3">
      <c r="A330" s="3">
        <v>35.986666666666665</v>
      </c>
      <c r="B330" s="1">
        <v>2.08</v>
      </c>
      <c r="C330" s="2">
        <v>2.0579999999999998</v>
      </c>
    </row>
    <row r="331" spans="1:3" x14ac:dyDescent="0.3">
      <c r="A331" s="3">
        <v>35.986666666666665</v>
      </c>
      <c r="B331" s="1">
        <v>2.2749999999999999</v>
      </c>
      <c r="C331" s="2">
        <v>2.2589999999999999</v>
      </c>
    </row>
    <row r="332" spans="1:3" x14ac:dyDescent="0.3">
      <c r="A332" s="3">
        <v>35.986666666666665</v>
      </c>
      <c r="B332" s="1">
        <v>2.258</v>
      </c>
      <c r="C332" s="2">
        <v>2.2440000000000002</v>
      </c>
    </row>
    <row r="333" spans="1:3" x14ac:dyDescent="0.3">
      <c r="A333" s="3">
        <v>35.986666666666665</v>
      </c>
      <c r="B333" s="1">
        <v>2.008</v>
      </c>
      <c r="C333" s="2">
        <v>1.98</v>
      </c>
    </row>
    <row r="334" spans="1:3" x14ac:dyDescent="0.3">
      <c r="A334" s="3">
        <v>35.986666666666665</v>
      </c>
      <c r="B334" s="1">
        <v>2.077</v>
      </c>
      <c r="C334" s="2">
        <v>2.0539999999999998</v>
      </c>
    </row>
    <row r="335" spans="1:3" x14ac:dyDescent="0.3">
      <c r="A335" s="3">
        <v>35.986666666666665</v>
      </c>
      <c r="B335" s="1">
        <v>2.3860000000000001</v>
      </c>
      <c r="C335" s="2">
        <v>2.37</v>
      </c>
    </row>
    <row r="336" spans="1:3" x14ac:dyDescent="0.3">
      <c r="A336" s="3">
        <v>35.986666666666665</v>
      </c>
      <c r="B336" s="1">
        <v>2.3959999999999999</v>
      </c>
      <c r="C336" s="2">
        <v>2.383</v>
      </c>
    </row>
    <row r="337" spans="1:3" x14ac:dyDescent="0.3">
      <c r="A337" s="3">
        <v>35.986666666666665</v>
      </c>
      <c r="B337" s="1">
        <v>2.0840000000000001</v>
      </c>
      <c r="C337" s="2">
        <v>2.0569999999999999</v>
      </c>
    </row>
    <row r="338" spans="1:3" x14ac:dyDescent="0.3">
      <c r="A338" s="3">
        <v>35.986666666666665</v>
      </c>
      <c r="B338" s="1">
        <v>2.0310000000000001</v>
      </c>
      <c r="C338" s="2">
        <v>2.0089999999999999</v>
      </c>
    </row>
    <row r="339" spans="1:3" x14ac:dyDescent="0.3">
      <c r="A339" s="3">
        <v>35.986666666666665</v>
      </c>
      <c r="B339" s="1">
        <v>2.1760000000000002</v>
      </c>
      <c r="C339" s="2">
        <v>2.1589999999999998</v>
      </c>
    </row>
    <row r="340" spans="1:3" x14ac:dyDescent="0.3">
      <c r="A340" s="3">
        <v>35.986666666666665</v>
      </c>
      <c r="B340" s="1">
        <v>2.2210000000000001</v>
      </c>
      <c r="C340" s="2">
        <v>2.2050000000000001</v>
      </c>
    </row>
    <row r="341" spans="1:3" x14ac:dyDescent="0.3">
      <c r="A341" s="3">
        <v>35.986666666666665</v>
      </c>
      <c r="B341" s="1">
        <v>2.1720000000000002</v>
      </c>
      <c r="C341" s="2">
        <v>2.1459999999999999</v>
      </c>
    </row>
    <row r="342" spans="1:3" x14ac:dyDescent="0.3">
      <c r="A342" s="3">
        <v>35.986666666666665</v>
      </c>
      <c r="B342" s="1">
        <v>2.3170000000000002</v>
      </c>
      <c r="C342" s="2">
        <v>2.302</v>
      </c>
    </row>
    <row r="343" spans="1:3" x14ac:dyDescent="0.3">
      <c r="A343" s="3">
        <v>35.986666666666665</v>
      </c>
      <c r="B343" s="1">
        <v>2.27</v>
      </c>
      <c r="C343" s="2">
        <v>2.2530000000000001</v>
      </c>
    </row>
    <row r="344" spans="1:3" x14ac:dyDescent="0.3">
      <c r="A344" s="3">
        <v>35.986666666666665</v>
      </c>
      <c r="B344" s="1">
        <v>2.1309999999999998</v>
      </c>
      <c r="C344" s="2">
        <v>2.1110000000000002</v>
      </c>
    </row>
    <row r="345" spans="1:3" x14ac:dyDescent="0.3">
      <c r="A345" s="3">
        <v>35.986666666666665</v>
      </c>
      <c r="B345" s="1">
        <v>2.0219999999999998</v>
      </c>
      <c r="C345" s="2">
        <v>1.9990000000000001</v>
      </c>
    </row>
    <row r="346" spans="1:3" x14ac:dyDescent="0.3">
      <c r="A346" s="3">
        <v>35.986666666666665</v>
      </c>
      <c r="B346" s="1">
        <v>2.0859999999999999</v>
      </c>
      <c r="C346" s="2">
        <v>2.06</v>
      </c>
    </row>
    <row r="347" spans="1:3" x14ac:dyDescent="0.3">
      <c r="A347" s="3">
        <v>35.986666666666665</v>
      </c>
      <c r="B347" s="1">
        <v>2.3660000000000001</v>
      </c>
      <c r="C347" s="2">
        <v>2.351</v>
      </c>
    </row>
    <row r="348" spans="1:3" x14ac:dyDescent="0.3">
      <c r="A348" s="3">
        <v>35.986666666666665</v>
      </c>
      <c r="B348" s="1">
        <v>2.4089999999999998</v>
      </c>
      <c r="C348" s="2">
        <v>2.3929999999999998</v>
      </c>
    </row>
    <row r="349" spans="1:3" x14ac:dyDescent="0.3">
      <c r="A349" s="3">
        <v>35.986666666666665</v>
      </c>
      <c r="B349" s="1">
        <v>2.173</v>
      </c>
      <c r="C349" s="2">
        <v>2.1579999999999999</v>
      </c>
    </row>
    <row r="350" spans="1:3" x14ac:dyDescent="0.3">
      <c r="A350" s="3">
        <v>35.986666666666665</v>
      </c>
      <c r="B350" s="1">
        <v>1.843</v>
      </c>
      <c r="C350" s="2">
        <v>1.8149999999999999</v>
      </c>
    </row>
    <row r="351" spans="1:3" x14ac:dyDescent="0.3">
      <c r="A351" s="3">
        <v>35.986666666666665</v>
      </c>
      <c r="B351" s="1">
        <v>1.9370000000000001</v>
      </c>
      <c r="C351" s="2">
        <v>1.9119999999999999</v>
      </c>
    </row>
    <row r="352" spans="1:3" x14ac:dyDescent="0.3">
      <c r="A352" s="3">
        <v>35.986666666666665</v>
      </c>
      <c r="B352" s="1">
        <v>2.274</v>
      </c>
      <c r="C352" s="2">
        <v>2.258</v>
      </c>
    </row>
    <row r="353" spans="1:3" x14ac:dyDescent="0.3">
      <c r="A353" s="3">
        <v>35.986666666666665</v>
      </c>
      <c r="B353" s="1">
        <v>2.4060000000000001</v>
      </c>
      <c r="C353" s="2">
        <v>2.3919999999999999</v>
      </c>
    </row>
    <row r="354" spans="1:3" x14ac:dyDescent="0.3">
      <c r="A354" s="3">
        <v>35.986666666666665</v>
      </c>
      <c r="B354" s="1">
        <v>2.2879999999999998</v>
      </c>
      <c r="C354" s="2">
        <v>2.266</v>
      </c>
    </row>
    <row r="355" spans="1:3" x14ac:dyDescent="0.3">
      <c r="A355" s="3">
        <v>35.986666666666665</v>
      </c>
      <c r="B355" s="1">
        <v>2.194</v>
      </c>
      <c r="C355" s="2">
        <v>2.1709999999999998</v>
      </c>
    </row>
    <row r="356" spans="1:3" x14ac:dyDescent="0.3">
      <c r="A356" s="3">
        <v>35.986666666666665</v>
      </c>
      <c r="B356" s="1">
        <v>2.2240000000000002</v>
      </c>
      <c r="C356" s="2">
        <v>2.2029999999999998</v>
      </c>
    </row>
    <row r="357" spans="1:3" x14ac:dyDescent="0.3">
      <c r="A357" s="3">
        <v>35.986666666666665</v>
      </c>
      <c r="B357" s="1">
        <v>2.3050000000000002</v>
      </c>
      <c r="C357" s="2">
        <v>2.2799999999999998</v>
      </c>
    </row>
    <row r="358" spans="1:3" x14ac:dyDescent="0.3">
      <c r="A358" s="3">
        <v>35.986666666666665</v>
      </c>
      <c r="B358" s="1">
        <v>2.544</v>
      </c>
      <c r="C358" s="2">
        <v>2.5169999999999999</v>
      </c>
    </row>
    <row r="359" spans="1:3" x14ac:dyDescent="0.3">
      <c r="A359" s="3">
        <v>37.915555555555599</v>
      </c>
      <c r="B359" s="1">
        <v>2.2349999999999999</v>
      </c>
      <c r="C359" s="2">
        <v>2.2160000000000002</v>
      </c>
    </row>
    <row r="360" spans="1:3" x14ac:dyDescent="0.3">
      <c r="A360" s="3">
        <v>37.915555555555599</v>
      </c>
      <c r="B360" s="1">
        <v>2.41</v>
      </c>
      <c r="C360" s="2">
        <v>2.3919999999999999</v>
      </c>
    </row>
    <row r="361" spans="1:3" x14ac:dyDescent="0.3">
      <c r="A361" s="3">
        <v>37.915555555555599</v>
      </c>
      <c r="B361" s="1">
        <v>2.448</v>
      </c>
      <c r="C361" s="2">
        <v>2.4289999999999998</v>
      </c>
    </row>
    <row r="362" spans="1:3" x14ac:dyDescent="0.3">
      <c r="A362" s="3">
        <v>37.915555555555599</v>
      </c>
      <c r="B362" s="1">
        <v>2.294</v>
      </c>
      <c r="C362" s="2">
        <v>2.278</v>
      </c>
    </row>
    <row r="363" spans="1:3" x14ac:dyDescent="0.3">
      <c r="A363" s="3">
        <v>37.915555555555599</v>
      </c>
      <c r="B363" s="1">
        <v>2.004</v>
      </c>
      <c r="C363" s="2">
        <v>1.976</v>
      </c>
    </row>
    <row r="364" spans="1:3" x14ac:dyDescent="0.3">
      <c r="A364" s="3">
        <v>37.915555555555599</v>
      </c>
      <c r="B364" s="1">
        <v>2.0630000000000002</v>
      </c>
      <c r="C364" s="2">
        <v>2.0449999999999999</v>
      </c>
    </row>
    <row r="365" spans="1:3" x14ac:dyDescent="0.3">
      <c r="A365" s="3">
        <v>37.915555555555599</v>
      </c>
      <c r="B365" s="1">
        <v>2.202</v>
      </c>
      <c r="C365" s="2">
        <v>2.1819999999999999</v>
      </c>
    </row>
    <row r="366" spans="1:3" x14ac:dyDescent="0.3">
      <c r="A366" s="3">
        <v>37.915555555555599</v>
      </c>
      <c r="B366" s="1">
        <v>2.3159999999999998</v>
      </c>
      <c r="C366" s="2">
        <v>2.2909999999999999</v>
      </c>
    </row>
    <row r="367" spans="1:3" x14ac:dyDescent="0.3">
      <c r="A367" s="3">
        <v>37.915555555555599</v>
      </c>
      <c r="B367" s="1">
        <v>2.593</v>
      </c>
      <c r="C367" s="2">
        <v>2.5680000000000001</v>
      </c>
    </row>
    <row r="368" spans="1:3" x14ac:dyDescent="0.3">
      <c r="A368" s="3">
        <v>39.897222222222226</v>
      </c>
      <c r="B368" s="1">
        <v>1.952</v>
      </c>
      <c r="C368" s="2">
        <v>1.923</v>
      </c>
    </row>
    <row r="369" spans="1:3" x14ac:dyDescent="0.3">
      <c r="A369" s="3">
        <v>39.897222222222226</v>
      </c>
      <c r="B369" s="1">
        <v>2.1549999999999998</v>
      </c>
      <c r="C369" s="2">
        <v>2.1349999999999998</v>
      </c>
    </row>
    <row r="370" spans="1:3" x14ac:dyDescent="0.3">
      <c r="A370" s="3">
        <v>39.897222222222226</v>
      </c>
      <c r="B370" s="1">
        <v>2.4039999999999999</v>
      </c>
      <c r="C370" s="2">
        <v>2.3860000000000001</v>
      </c>
    </row>
    <row r="371" spans="1:3" x14ac:dyDescent="0.3">
      <c r="A371" s="3">
        <v>39.897222222222226</v>
      </c>
      <c r="B371" s="1">
        <v>2.4300000000000002</v>
      </c>
      <c r="C371" s="2">
        <v>2.415</v>
      </c>
    </row>
    <row r="372" spans="1:3" x14ac:dyDescent="0.3">
      <c r="A372" s="3">
        <v>39.897222222222226</v>
      </c>
      <c r="B372" s="1">
        <v>2.2240000000000002</v>
      </c>
      <c r="C372" s="2">
        <v>2.2000000000000002</v>
      </c>
    </row>
    <row r="373" spans="1:3" x14ac:dyDescent="0.3">
      <c r="A373" s="3">
        <v>39.897222222222226</v>
      </c>
      <c r="B373" s="1">
        <v>2.1579999999999999</v>
      </c>
      <c r="C373" s="2">
        <v>2.13</v>
      </c>
    </row>
    <row r="374" spans="1:3" x14ac:dyDescent="0.3">
      <c r="A374" s="3">
        <v>39.897222222222226</v>
      </c>
      <c r="B374" s="1">
        <v>2.3410000000000002</v>
      </c>
      <c r="C374" s="2">
        <v>2.3250000000000002</v>
      </c>
    </row>
    <row r="375" spans="1:3" x14ac:dyDescent="0.3">
      <c r="A375" s="3">
        <v>39.897222222222226</v>
      </c>
      <c r="B375" s="1">
        <v>2.3959999999999999</v>
      </c>
      <c r="C375" s="2">
        <v>2.3809999999999998</v>
      </c>
    </row>
    <row r="376" spans="1:3" x14ac:dyDescent="0.3">
      <c r="A376" s="3">
        <v>39.897222222222226</v>
      </c>
      <c r="B376" s="1">
        <v>2.1800000000000002</v>
      </c>
      <c r="C376" s="2">
        <v>2.16</v>
      </c>
    </row>
    <row r="377" spans="1:3" x14ac:dyDescent="0.3">
      <c r="A377" s="3">
        <v>39.897222222222226</v>
      </c>
      <c r="B377" s="1">
        <v>1.9750000000000001</v>
      </c>
      <c r="C377" s="2">
        <v>1.952</v>
      </c>
    </row>
    <row r="378" spans="1:3" x14ac:dyDescent="0.3">
      <c r="A378" s="3">
        <v>39.897222222222226</v>
      </c>
      <c r="B378" s="1">
        <v>2.016</v>
      </c>
      <c r="C378" s="2">
        <v>1.992</v>
      </c>
    </row>
    <row r="379" spans="1:3" x14ac:dyDescent="0.3">
      <c r="A379" s="3">
        <v>39.897222222222226</v>
      </c>
      <c r="B379" s="1">
        <v>2.3069999999999999</v>
      </c>
      <c r="C379" s="2">
        <v>2.2839999999999998</v>
      </c>
    </row>
    <row r="380" spans="1:3" x14ac:dyDescent="0.3">
      <c r="A380" s="3">
        <v>39.897222222222226</v>
      </c>
      <c r="B380" s="1">
        <v>2.6040000000000001</v>
      </c>
      <c r="C380" s="2">
        <v>2.5910000000000002</v>
      </c>
    </row>
    <row r="381" spans="1:3" x14ac:dyDescent="0.3">
      <c r="A381" s="3">
        <v>39.897222222222226</v>
      </c>
      <c r="B381" s="1">
        <v>2.5190000000000001</v>
      </c>
      <c r="C381" s="2">
        <v>2.5030000000000001</v>
      </c>
    </row>
    <row r="382" spans="1:3" x14ac:dyDescent="0.3">
      <c r="A382" s="3">
        <v>39.897222222222226</v>
      </c>
      <c r="B382" s="1">
        <v>2.238</v>
      </c>
      <c r="C382" s="2">
        <v>2.2130000000000001</v>
      </c>
    </row>
    <row r="383" spans="1:3" x14ac:dyDescent="0.3">
      <c r="A383" s="3">
        <v>39.897222222222226</v>
      </c>
      <c r="B383" s="1">
        <v>2.09</v>
      </c>
      <c r="C383" s="2">
        <v>2.0699999999999998</v>
      </c>
    </row>
    <row r="384" spans="1:3" x14ac:dyDescent="0.3">
      <c r="A384" s="3">
        <v>39.897222222222226</v>
      </c>
      <c r="B384" s="1">
        <v>2.0499999999999998</v>
      </c>
      <c r="C384" s="2">
        <v>2.0270000000000001</v>
      </c>
    </row>
    <row r="385" spans="1:3" x14ac:dyDescent="0.3">
      <c r="A385" s="3">
        <v>39.897222222222226</v>
      </c>
      <c r="B385" s="1">
        <v>2.198</v>
      </c>
      <c r="C385" s="2">
        <v>2.177</v>
      </c>
    </row>
    <row r="386" spans="1:3" x14ac:dyDescent="0.3">
      <c r="A386" s="3">
        <v>39.897222222222226</v>
      </c>
      <c r="B386" s="1">
        <v>2.4020000000000001</v>
      </c>
      <c r="C386" s="2">
        <v>2.3820000000000001</v>
      </c>
    </row>
    <row r="387" spans="1:3" x14ac:dyDescent="0.3">
      <c r="A387" s="3">
        <v>39.897222222222226</v>
      </c>
      <c r="B387" s="1">
        <v>2.5049999999999999</v>
      </c>
      <c r="C387" s="2">
        <v>2.492</v>
      </c>
    </row>
    <row r="388" spans="1:3" x14ac:dyDescent="0.3">
      <c r="A388" s="3">
        <v>39.897222222222226</v>
      </c>
      <c r="B388" s="1">
        <v>2.2629999999999999</v>
      </c>
      <c r="C388" s="2">
        <v>2.238</v>
      </c>
    </row>
    <row r="389" spans="1:3" x14ac:dyDescent="0.3">
      <c r="A389" s="3">
        <v>39.897222222222226</v>
      </c>
      <c r="B389" s="1">
        <v>2.1360000000000001</v>
      </c>
      <c r="C389" s="2">
        <v>2.113</v>
      </c>
    </row>
    <row r="390" spans="1:3" x14ac:dyDescent="0.3">
      <c r="A390" s="3">
        <v>39.897222222222226</v>
      </c>
      <c r="B390" s="1">
        <v>2.218</v>
      </c>
      <c r="C390" s="2">
        <v>2.198</v>
      </c>
    </row>
    <row r="391" spans="1:3" x14ac:dyDescent="0.3">
      <c r="A391" s="3">
        <v>39.897222222222226</v>
      </c>
      <c r="B391" s="1">
        <v>2.2970000000000002</v>
      </c>
      <c r="C391" s="2">
        <v>2.278</v>
      </c>
    </row>
    <row r="392" spans="1:3" x14ac:dyDescent="0.3">
      <c r="A392" s="3">
        <v>39.897222222222226</v>
      </c>
      <c r="B392" s="1">
        <v>2.2559999999999998</v>
      </c>
      <c r="C392" s="2">
        <v>2.234</v>
      </c>
    </row>
    <row r="393" spans="1:3" x14ac:dyDescent="0.3">
      <c r="A393" s="3">
        <v>39.897222222222226</v>
      </c>
      <c r="B393" s="1">
        <v>2.2789999999999999</v>
      </c>
      <c r="C393" s="2">
        <v>2.2599999999999998</v>
      </c>
    </row>
    <row r="394" spans="1:3" x14ac:dyDescent="0.3">
      <c r="A394" s="3">
        <v>39.897222222222226</v>
      </c>
      <c r="B394" s="1">
        <v>2.2240000000000002</v>
      </c>
      <c r="C394" s="2">
        <v>2.2069999999999999</v>
      </c>
    </row>
    <row r="395" spans="1:3" x14ac:dyDescent="0.3">
      <c r="A395" s="3">
        <v>39.897222222222226</v>
      </c>
      <c r="B395" s="1">
        <v>2.149</v>
      </c>
      <c r="C395" s="2">
        <v>2.121</v>
      </c>
    </row>
    <row r="396" spans="1:3" x14ac:dyDescent="0.3">
      <c r="A396" s="3">
        <v>39.897222222222226</v>
      </c>
      <c r="B396" s="1">
        <v>2.3410000000000002</v>
      </c>
      <c r="C396" s="2">
        <v>2.3220000000000001</v>
      </c>
    </row>
    <row r="397" spans="1:3" x14ac:dyDescent="0.3">
      <c r="A397" s="3">
        <v>39.897222222222226</v>
      </c>
      <c r="B397" s="1">
        <v>2.452</v>
      </c>
      <c r="C397" s="2">
        <v>2.4359999999999999</v>
      </c>
    </row>
    <row r="398" spans="1:3" x14ac:dyDescent="0.3">
      <c r="A398" s="3">
        <v>39.897222222222226</v>
      </c>
      <c r="B398" s="1">
        <v>2.3319999999999999</v>
      </c>
      <c r="C398" s="2">
        <v>2.3090000000000002</v>
      </c>
    </row>
    <row r="399" spans="1:3" x14ac:dyDescent="0.3">
      <c r="A399" s="3">
        <v>39.897222222222226</v>
      </c>
      <c r="B399" s="1">
        <v>2.2189999999999999</v>
      </c>
      <c r="C399" s="2">
        <v>2.1970000000000001</v>
      </c>
    </row>
    <row r="400" spans="1:3" x14ac:dyDescent="0.3">
      <c r="A400" s="3">
        <v>39.897222222222226</v>
      </c>
      <c r="B400" s="1">
        <v>2.1989999999999998</v>
      </c>
      <c r="C400" s="2">
        <v>2.177</v>
      </c>
    </row>
    <row r="401" spans="1:3" x14ac:dyDescent="0.3">
      <c r="A401" s="3">
        <v>39.897222222222226</v>
      </c>
      <c r="B401" s="1">
        <v>2.2799999999999998</v>
      </c>
      <c r="C401" s="2">
        <v>2.262</v>
      </c>
    </row>
    <row r="402" spans="1:3" x14ac:dyDescent="0.3">
      <c r="A402" s="3">
        <v>39.897222222222226</v>
      </c>
      <c r="B402" s="1">
        <v>2.2949999999999999</v>
      </c>
      <c r="C402" s="2">
        <v>2.2759999999999998</v>
      </c>
    </row>
    <row r="403" spans="1:3" x14ac:dyDescent="0.3">
      <c r="A403" s="3">
        <v>39.897222222222226</v>
      </c>
      <c r="B403" s="1">
        <v>2.2469999999999999</v>
      </c>
      <c r="C403" s="2">
        <v>2.2240000000000002</v>
      </c>
    </row>
    <row r="404" spans="1:3" x14ac:dyDescent="0.3">
      <c r="A404" s="3">
        <v>39.897222222222226</v>
      </c>
      <c r="B404" s="1">
        <v>2.31</v>
      </c>
      <c r="C404" s="2">
        <v>2.2909999999999999</v>
      </c>
    </row>
    <row r="405" spans="1:3" x14ac:dyDescent="0.3">
      <c r="A405" s="3">
        <v>39.897222222222226</v>
      </c>
      <c r="B405" s="1">
        <v>2.31</v>
      </c>
      <c r="C405" s="2">
        <v>2.29</v>
      </c>
    </row>
    <row r="406" spans="1:3" x14ac:dyDescent="0.3">
      <c r="A406" s="3">
        <v>39.897222222222226</v>
      </c>
      <c r="B406" s="1">
        <v>2.218</v>
      </c>
      <c r="C406" s="2">
        <v>2.1970000000000001</v>
      </c>
    </row>
    <row r="407" spans="1:3" x14ac:dyDescent="0.3">
      <c r="A407" s="3">
        <v>39.897222222222226</v>
      </c>
      <c r="B407" s="1">
        <v>2.1549999999999998</v>
      </c>
      <c r="C407" s="2">
        <v>2.1349999999999998</v>
      </c>
    </row>
    <row r="408" spans="1:3" x14ac:dyDescent="0.3">
      <c r="A408" s="3">
        <v>39.897222222222226</v>
      </c>
      <c r="B408" s="1">
        <v>2.1459999999999999</v>
      </c>
      <c r="C408" s="2">
        <v>2.1240000000000001</v>
      </c>
    </row>
    <row r="409" spans="1:3" x14ac:dyDescent="0.3">
      <c r="A409" s="3">
        <v>39.897222222222226</v>
      </c>
      <c r="B409" s="1">
        <v>2.258</v>
      </c>
      <c r="C409" s="2">
        <v>2.2370000000000001</v>
      </c>
    </row>
    <row r="410" spans="1:3" x14ac:dyDescent="0.3">
      <c r="A410" s="3">
        <v>39.897222222222226</v>
      </c>
      <c r="B410" s="1">
        <v>2.351</v>
      </c>
      <c r="C410" s="2">
        <v>2.3330000000000002</v>
      </c>
    </row>
    <row r="411" spans="1:3" x14ac:dyDescent="0.3">
      <c r="A411" s="3">
        <v>39.897222222222226</v>
      </c>
      <c r="B411" s="1">
        <v>2.2839999999999998</v>
      </c>
      <c r="C411" s="2">
        <v>2.2650000000000001</v>
      </c>
    </row>
    <row r="412" spans="1:3" x14ac:dyDescent="0.3">
      <c r="A412" s="3">
        <v>39.897222222222226</v>
      </c>
      <c r="B412" s="1">
        <v>2.125</v>
      </c>
      <c r="C412" s="2">
        <v>2.1030000000000002</v>
      </c>
    </row>
    <row r="413" spans="1:3" x14ac:dyDescent="0.3">
      <c r="A413" s="3">
        <v>39.897222222222226</v>
      </c>
      <c r="B413" s="1">
        <v>2.0880000000000001</v>
      </c>
      <c r="C413" s="2">
        <v>2.0640000000000001</v>
      </c>
    </row>
    <row r="414" spans="1:3" x14ac:dyDescent="0.3">
      <c r="A414" s="3">
        <v>39.897222222222226</v>
      </c>
      <c r="B414" s="1">
        <v>2.2799999999999998</v>
      </c>
      <c r="C414" s="2">
        <v>2.262</v>
      </c>
    </row>
    <row r="415" spans="1:3" x14ac:dyDescent="0.3">
      <c r="A415" s="3">
        <v>39.897222222222226</v>
      </c>
      <c r="B415" s="1">
        <v>2.3690000000000002</v>
      </c>
      <c r="C415" s="2">
        <v>2.351</v>
      </c>
    </row>
    <row r="416" spans="1:3" x14ac:dyDescent="0.3">
      <c r="A416" s="3">
        <v>39.897222222222226</v>
      </c>
      <c r="B416" s="1">
        <v>2.2949999999999999</v>
      </c>
      <c r="C416" s="2">
        <v>2.2749999999999999</v>
      </c>
    </row>
    <row r="417" spans="1:3" x14ac:dyDescent="0.3">
      <c r="A417" s="3">
        <v>39.897222222222226</v>
      </c>
      <c r="B417" s="1">
        <v>2.1869999999999998</v>
      </c>
      <c r="C417" s="2">
        <v>2.1659999999999999</v>
      </c>
    </row>
    <row r="418" spans="1:3" x14ac:dyDescent="0.3">
      <c r="A418" s="3">
        <v>39.897222222222226</v>
      </c>
      <c r="B418" s="1">
        <v>2.1440000000000001</v>
      </c>
      <c r="C418" s="2">
        <v>2.12</v>
      </c>
    </row>
    <row r="419" spans="1:3" x14ac:dyDescent="0.3">
      <c r="A419" s="3">
        <v>39.897222222222226</v>
      </c>
      <c r="B419" s="1">
        <v>2.2869999999999999</v>
      </c>
      <c r="C419" s="2">
        <v>2.266</v>
      </c>
    </row>
    <row r="420" spans="1:3" x14ac:dyDescent="0.3">
      <c r="A420" s="3">
        <v>39.897222222222226</v>
      </c>
      <c r="B420" s="1">
        <v>2.5089999999999999</v>
      </c>
      <c r="C420" s="2">
        <v>2.4860000000000002</v>
      </c>
    </row>
    <row r="421" spans="1:3" x14ac:dyDescent="0.3">
      <c r="A421" s="3">
        <v>41.944166666666668</v>
      </c>
      <c r="B421" s="1">
        <v>2.0840000000000001</v>
      </c>
      <c r="C421" s="2">
        <v>2.0630000000000002</v>
      </c>
    </row>
    <row r="422" spans="1:3" x14ac:dyDescent="0.3">
      <c r="A422" s="3">
        <v>41.944166666666668</v>
      </c>
      <c r="B422" s="1">
        <v>2.0209999999999999</v>
      </c>
      <c r="C422" s="2">
        <v>1.998</v>
      </c>
    </row>
    <row r="423" spans="1:3" x14ac:dyDescent="0.3">
      <c r="A423" s="3">
        <v>41.944166666666668</v>
      </c>
      <c r="B423" s="1">
        <v>2.1110000000000002</v>
      </c>
      <c r="C423" s="2">
        <v>2.0910000000000002</v>
      </c>
    </row>
    <row r="424" spans="1:3" x14ac:dyDescent="0.3">
      <c r="A424" s="3">
        <v>41.944166666666668</v>
      </c>
      <c r="B424" s="1">
        <v>2.1930000000000001</v>
      </c>
      <c r="C424" s="2">
        <v>2.1779999999999999</v>
      </c>
    </row>
    <row r="425" spans="1:3" x14ac:dyDescent="0.3">
      <c r="A425" s="3">
        <v>41.944166666666668</v>
      </c>
      <c r="B425" s="1">
        <v>2.117</v>
      </c>
      <c r="C425" s="2">
        <v>2.0979999999999999</v>
      </c>
    </row>
    <row r="426" spans="1:3" x14ac:dyDescent="0.3">
      <c r="A426" s="3">
        <v>41.944166666666668</v>
      </c>
      <c r="B426" s="1">
        <v>1.9930000000000001</v>
      </c>
      <c r="C426" s="2">
        <v>1.9730000000000001</v>
      </c>
    </row>
    <row r="427" spans="1:3" x14ac:dyDescent="0.3">
      <c r="A427" s="3">
        <v>41.944166666666668</v>
      </c>
      <c r="B427" s="1">
        <v>1.99</v>
      </c>
      <c r="C427" s="2">
        <v>1.97</v>
      </c>
    </row>
    <row r="428" spans="1:3" x14ac:dyDescent="0.3">
      <c r="A428" s="3">
        <v>41.944166666666668</v>
      </c>
      <c r="B428" s="1">
        <v>2.0070000000000001</v>
      </c>
      <c r="C428" s="2">
        <v>1.9910000000000001</v>
      </c>
    </row>
    <row r="429" spans="1:3" x14ac:dyDescent="0.3">
      <c r="A429" s="3">
        <v>41.944166666666668</v>
      </c>
      <c r="B429" s="1">
        <v>1.972</v>
      </c>
      <c r="C429" s="2">
        <v>1.948</v>
      </c>
    </row>
    <row r="430" spans="1:3" x14ac:dyDescent="0.3">
      <c r="A430" s="3">
        <v>41.944166666666668</v>
      </c>
      <c r="B430" s="1">
        <v>2.1549999999999998</v>
      </c>
      <c r="C430" s="2">
        <v>2.1379999999999999</v>
      </c>
    </row>
    <row r="431" spans="1:3" x14ac:dyDescent="0.3">
      <c r="A431" s="3">
        <v>41.944166666666668</v>
      </c>
      <c r="B431" s="1">
        <v>2.2509999999999999</v>
      </c>
      <c r="C431" s="2">
        <v>2.2349999999999999</v>
      </c>
    </row>
    <row r="432" spans="1:3" x14ac:dyDescent="0.3">
      <c r="A432" s="3">
        <v>41.944166666666668</v>
      </c>
      <c r="B432" s="1">
        <v>2.0910000000000002</v>
      </c>
      <c r="C432" s="2">
        <v>2.0699999999999998</v>
      </c>
    </row>
    <row r="433" spans="1:3" x14ac:dyDescent="0.3">
      <c r="A433" s="3">
        <v>41.944166666666668</v>
      </c>
      <c r="B433" s="1">
        <v>2.024</v>
      </c>
      <c r="C433" s="2">
        <v>2.0019999999999998</v>
      </c>
    </row>
    <row r="434" spans="1:3" x14ac:dyDescent="0.3">
      <c r="A434" s="3">
        <v>41.944166666666668</v>
      </c>
      <c r="B434" s="1">
        <v>2.2189999999999999</v>
      </c>
      <c r="C434" s="2">
        <v>2.1920000000000002</v>
      </c>
    </row>
    <row r="435" spans="1:3" x14ac:dyDescent="0.3">
      <c r="A435" s="3">
        <v>43.915833333333332</v>
      </c>
      <c r="B435" s="1">
        <v>2.8809999999999998</v>
      </c>
      <c r="C435" s="2">
        <v>2.8559999999999999</v>
      </c>
    </row>
    <row r="436" spans="1:3" x14ac:dyDescent="0.3">
      <c r="A436" s="3">
        <v>43.915833333333332</v>
      </c>
      <c r="B436" s="1">
        <v>2.8050000000000002</v>
      </c>
      <c r="C436" s="2">
        <v>2.7810000000000001</v>
      </c>
    </row>
    <row r="437" spans="1:3" x14ac:dyDescent="0.3">
      <c r="A437" s="3">
        <v>43.915833333333332</v>
      </c>
      <c r="B437" s="1">
        <v>2.7120000000000002</v>
      </c>
      <c r="C437" s="2">
        <v>2.6840000000000002</v>
      </c>
    </row>
    <row r="438" spans="1:3" x14ac:dyDescent="0.3">
      <c r="A438" s="3">
        <v>43.915833333333332</v>
      </c>
      <c r="B438" s="1">
        <v>2.7469999999999999</v>
      </c>
      <c r="C438" s="2">
        <v>2.7189999999999999</v>
      </c>
    </row>
    <row r="439" spans="1:3" x14ac:dyDescent="0.3">
      <c r="A439" s="3">
        <v>43.915833333333332</v>
      </c>
      <c r="B439" s="1">
        <v>2.9209999999999998</v>
      </c>
      <c r="C439" s="2">
        <v>2.8940000000000001</v>
      </c>
    </row>
    <row r="440" spans="1:3" x14ac:dyDescent="0.3">
      <c r="A440" s="3">
        <v>43.915833333333332</v>
      </c>
      <c r="B440" s="1">
        <v>3.093</v>
      </c>
      <c r="C440" s="2">
        <v>3.0710000000000002</v>
      </c>
    </row>
    <row r="441" spans="1:3" x14ac:dyDescent="0.3">
      <c r="A441" s="3">
        <v>43.915833333333332</v>
      </c>
      <c r="B441" s="1">
        <v>3.0539999999999998</v>
      </c>
      <c r="C441" s="2">
        <v>3.032</v>
      </c>
    </row>
    <row r="442" spans="1:3" x14ac:dyDescent="0.3">
      <c r="A442" s="3">
        <v>43.915833333333332</v>
      </c>
      <c r="B442" s="1">
        <v>2.794</v>
      </c>
      <c r="C442" s="2">
        <v>2.7639999999999998</v>
      </c>
    </row>
    <row r="443" spans="1:3" x14ac:dyDescent="0.3">
      <c r="A443" s="3">
        <v>43.915833333333332</v>
      </c>
      <c r="B443" s="1">
        <v>2.7080000000000002</v>
      </c>
      <c r="C443" s="2">
        <v>2.6789999999999998</v>
      </c>
    </row>
    <row r="444" spans="1:3" x14ac:dyDescent="0.3">
      <c r="A444" s="3">
        <v>43.915833333333332</v>
      </c>
      <c r="B444" s="1">
        <v>2.8460000000000001</v>
      </c>
      <c r="C444" s="2">
        <v>2.823</v>
      </c>
    </row>
    <row r="445" spans="1:3" x14ac:dyDescent="0.3">
      <c r="A445" s="3">
        <v>43.915833333333332</v>
      </c>
      <c r="B445" s="1">
        <v>2.8940000000000001</v>
      </c>
      <c r="C445" s="2">
        <v>2.87</v>
      </c>
    </row>
    <row r="446" spans="1:3" x14ac:dyDescent="0.3">
      <c r="A446" s="3">
        <v>43.915833333333332</v>
      </c>
      <c r="B446" s="1">
        <v>2.8839999999999999</v>
      </c>
      <c r="C446" s="2">
        <v>2.8530000000000002</v>
      </c>
    </row>
    <row r="447" spans="1:3" x14ac:dyDescent="0.3">
      <c r="A447" s="3">
        <v>43.915833333333332</v>
      </c>
      <c r="B447" s="1">
        <v>2.9980000000000002</v>
      </c>
      <c r="C447" s="2">
        <v>2.9740000000000002</v>
      </c>
    </row>
    <row r="448" spans="1:3" x14ac:dyDescent="0.3">
      <c r="A448" s="3">
        <v>43.915833333333332</v>
      </c>
      <c r="B448" s="1">
        <v>3.0369999999999999</v>
      </c>
      <c r="C448" s="2">
        <v>3.0139999999999998</v>
      </c>
    </row>
    <row r="449" spans="1:3" x14ac:dyDescent="0.3">
      <c r="A449" s="3">
        <v>43.915833333333332</v>
      </c>
      <c r="B449" s="1">
        <v>2.915</v>
      </c>
      <c r="C449" s="2">
        <v>2.8889999999999998</v>
      </c>
    </row>
    <row r="450" spans="1:3" x14ac:dyDescent="0.3">
      <c r="A450" s="3">
        <v>43.915833333333332</v>
      </c>
      <c r="B450" s="1">
        <v>2.7290000000000001</v>
      </c>
      <c r="C450" s="2">
        <v>2.698</v>
      </c>
    </row>
    <row r="451" spans="1:3" x14ac:dyDescent="0.3">
      <c r="A451" s="3">
        <v>43.915833333333332</v>
      </c>
      <c r="B451" s="1">
        <v>2.7959999999999998</v>
      </c>
      <c r="C451" s="2">
        <v>2.7650000000000001</v>
      </c>
    </row>
    <row r="452" spans="1:3" x14ac:dyDescent="0.3">
      <c r="A452" s="3">
        <v>45.898611111111109</v>
      </c>
      <c r="B452" s="1">
        <v>2.0270000000000001</v>
      </c>
      <c r="C452" s="2">
        <v>2.0049999999999999</v>
      </c>
    </row>
    <row r="453" spans="1:3" x14ac:dyDescent="0.3">
      <c r="A453" s="3">
        <v>45.898611111111109</v>
      </c>
      <c r="B453" s="1">
        <v>2.0219999999999998</v>
      </c>
      <c r="C453" s="2">
        <v>2.008</v>
      </c>
    </row>
    <row r="454" spans="1:3" x14ac:dyDescent="0.3">
      <c r="A454" s="3">
        <v>45.898611111111109</v>
      </c>
      <c r="B454" s="1">
        <v>1.95</v>
      </c>
      <c r="C454" s="2">
        <v>1.927</v>
      </c>
    </row>
    <row r="455" spans="1:3" x14ac:dyDescent="0.3">
      <c r="A455" s="3">
        <v>45.898611111111109</v>
      </c>
      <c r="B455" s="1">
        <v>2.0449999999999999</v>
      </c>
      <c r="C455" s="2">
        <v>2.0289999999999999</v>
      </c>
    </row>
    <row r="456" spans="1:3" x14ac:dyDescent="0.3">
      <c r="A456" s="3">
        <v>45.898611111111109</v>
      </c>
      <c r="B456" s="1">
        <v>2.0470000000000002</v>
      </c>
      <c r="C456" s="2">
        <v>2.032</v>
      </c>
    </row>
    <row r="457" spans="1:3" x14ac:dyDescent="0.3">
      <c r="A457" s="3">
        <v>45.898611111111109</v>
      </c>
      <c r="B457" s="1">
        <v>1.887</v>
      </c>
      <c r="C457" s="2">
        <v>1.865</v>
      </c>
    </row>
    <row r="458" spans="1:3" x14ac:dyDescent="0.3">
      <c r="A458" s="3">
        <v>45.898611111111109</v>
      </c>
      <c r="B458" s="1">
        <v>1.923</v>
      </c>
      <c r="C458" s="2">
        <v>1.899</v>
      </c>
    </row>
    <row r="459" spans="1:3" x14ac:dyDescent="0.3">
      <c r="A459" s="3">
        <v>45.898611111111109</v>
      </c>
      <c r="B459" s="1">
        <v>2.2290000000000001</v>
      </c>
      <c r="C459" s="2">
        <v>2.2130000000000001</v>
      </c>
    </row>
    <row r="460" spans="1:3" x14ac:dyDescent="0.3">
      <c r="A460" s="3">
        <v>45.898611111111109</v>
      </c>
      <c r="B460" s="1">
        <v>2.46</v>
      </c>
      <c r="C460" s="2">
        <v>2.4350000000000001</v>
      </c>
    </row>
  </sheetData>
  <pageMargins left="0.7" right="0.7" top="0.75" bottom="0.75" header="0.3" footer="0.3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Equation.DSMT4" shapeId="1025" r:id="rId4">
          <objectPr defaultSize="0" autoPict="0" r:id="rId5">
            <anchor moveWithCells="1" sizeWithCells="1">
              <from>
                <xdr:col>8</xdr:col>
                <xdr:colOff>0</xdr:colOff>
                <xdr:row>3</xdr:row>
                <xdr:rowOff>0</xdr:rowOff>
              </from>
              <to>
                <xdr:col>9</xdr:col>
                <xdr:colOff>228600</xdr:colOff>
                <xdr:row>5</xdr:row>
                <xdr:rowOff>53340</xdr:rowOff>
              </to>
            </anchor>
          </objectPr>
        </oleObject>
      </mc:Choice>
      <mc:Fallback>
        <oleObject progId="Equation.DSMT4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32F38-94CD-4361-9D41-28CA5D83DC93}">
  <dimension ref="A1:N69"/>
  <sheetViews>
    <sheetView tabSelected="1" workbookViewId="0">
      <selection activeCell="F8" sqref="F8"/>
    </sheetView>
  </sheetViews>
  <sheetFormatPr defaultRowHeight="14.4" x14ac:dyDescent="0.3"/>
  <cols>
    <col min="1" max="1" width="8.88671875" style="3"/>
    <col min="2" max="2" width="9.6640625" style="2" customWidth="1"/>
    <col min="3" max="3" width="20.5546875" style="1" bestFit="1" customWidth="1"/>
    <col min="4" max="4" width="13.5546875" style="1" bestFit="1" customWidth="1"/>
    <col min="5" max="5" width="9.77734375" style="1" bestFit="1" customWidth="1"/>
    <col min="6" max="6" width="12.6640625" style="1" bestFit="1" customWidth="1"/>
    <col min="7" max="7" width="6.5546875" style="1" bestFit="1" customWidth="1"/>
    <col min="8" max="8" width="8.6640625" style="1" bestFit="1" customWidth="1"/>
    <col min="9" max="9" width="6.77734375" style="5" bestFit="1" customWidth="1"/>
  </cols>
  <sheetData>
    <row r="1" spans="1:13" ht="16.2" x14ac:dyDescent="0.3">
      <c r="A1" s="3" t="s">
        <v>2</v>
      </c>
      <c r="B1" s="2" t="s">
        <v>1</v>
      </c>
      <c r="C1" s="1" t="s">
        <v>5</v>
      </c>
      <c r="D1" s="1" t="s">
        <v>9</v>
      </c>
      <c r="E1" s="1" t="s">
        <v>8</v>
      </c>
      <c r="F1" s="1" t="s">
        <v>11</v>
      </c>
      <c r="G1" s="1" t="s">
        <v>6</v>
      </c>
      <c r="H1" s="1" t="s">
        <v>10</v>
      </c>
      <c r="I1" s="5" t="s">
        <v>7</v>
      </c>
      <c r="J1" t="s">
        <v>12</v>
      </c>
    </row>
    <row r="2" spans="1:13" x14ac:dyDescent="0.3">
      <c r="A2" s="3">
        <v>0</v>
      </c>
      <c r="B2" s="2">
        <v>20.488</v>
      </c>
      <c r="C2" s="1">
        <v>1026.306</v>
      </c>
      <c r="D2" s="1">
        <f>C3-C2</f>
        <v>0.88059999999995853</v>
      </c>
      <c r="E2" s="1">
        <f>B3-B2</f>
        <v>9.8670000000000009</v>
      </c>
      <c r="F2" s="4">
        <f>D2/E2</f>
        <v>8.9246984899154599E-2</v>
      </c>
      <c r="G2" s="1">
        <v>9.8000000000000007</v>
      </c>
      <c r="H2" s="1">
        <v>1027</v>
      </c>
      <c r="I2" s="5">
        <f>SQRT(G2/H2)*F2</f>
        <v>8.7180904192438995E-3</v>
      </c>
      <c r="J2">
        <f>I2*3600</f>
        <v>31.385125509278037</v>
      </c>
    </row>
    <row r="3" spans="1:13" x14ac:dyDescent="0.3">
      <c r="A3" s="3">
        <v>0</v>
      </c>
      <c r="B3" s="2">
        <v>30.355</v>
      </c>
      <c r="C3" s="1">
        <v>1027.1866</v>
      </c>
    </row>
    <row r="5" spans="1:13" x14ac:dyDescent="0.3">
      <c r="A5" s="3">
        <v>2.2088888888888887</v>
      </c>
      <c r="B5" s="2">
        <v>20.074999999999999</v>
      </c>
      <c r="C5" s="1">
        <v>1026.3240000000001</v>
      </c>
      <c r="D5" s="1">
        <f>C6-C5</f>
        <v>0.90940000000000509</v>
      </c>
      <c r="E5" s="1">
        <f>B6-B5</f>
        <v>10.433</v>
      </c>
      <c r="F5" s="1">
        <f>D5/E5</f>
        <v>8.7165724144541851E-2</v>
      </c>
      <c r="G5" s="1">
        <v>9.8000000000000007</v>
      </c>
      <c r="H5" s="1">
        <v>1027</v>
      </c>
      <c r="I5" s="5">
        <f>SQRT(G5/H5)*F5</f>
        <v>8.5147824927605514E-3</v>
      </c>
      <c r="J5">
        <f>I5*3600</f>
        <v>30.653216973937983</v>
      </c>
    </row>
    <row r="6" spans="1:13" x14ac:dyDescent="0.3">
      <c r="A6" s="3">
        <v>2.2088888888888887</v>
      </c>
      <c r="B6" s="2">
        <v>30.507999999999999</v>
      </c>
      <c r="C6" s="1">
        <v>1027.2334000000001</v>
      </c>
    </row>
    <row r="8" spans="1:13" x14ac:dyDescent="0.3">
      <c r="A8" s="3">
        <v>3.8891666666666644</v>
      </c>
      <c r="B8" s="2">
        <v>20.344000000000001</v>
      </c>
      <c r="C8" s="1">
        <v>1026.3361</v>
      </c>
      <c r="D8" s="1">
        <f>C9-C8</f>
        <v>0.89589999999998327</v>
      </c>
      <c r="E8" s="1">
        <f>B9-B8</f>
        <v>10.533999999999999</v>
      </c>
      <c r="F8" s="1">
        <f>D8/E8</f>
        <v>8.5048414657298593E-2</v>
      </c>
      <c r="G8" s="1">
        <v>9.8000000000000007</v>
      </c>
      <c r="H8" s="1">
        <v>1027</v>
      </c>
      <c r="I8" s="5">
        <f>SQRT(G8/H8)*F8</f>
        <v>8.3079531463555456E-3</v>
      </c>
      <c r="J8">
        <f>I8*3600</f>
        <v>29.908631326879963</v>
      </c>
    </row>
    <row r="9" spans="1:13" x14ac:dyDescent="0.3">
      <c r="A9" s="3">
        <v>3.8891666666666644</v>
      </c>
      <c r="B9" s="2">
        <v>30.878</v>
      </c>
      <c r="C9" s="1">
        <v>1027.232</v>
      </c>
    </row>
    <row r="11" spans="1:13" x14ac:dyDescent="0.3">
      <c r="A11" s="3">
        <v>5.9019444444444442</v>
      </c>
      <c r="B11" s="2">
        <v>20.074000000000002</v>
      </c>
      <c r="C11" s="1">
        <v>1026.3305</v>
      </c>
      <c r="D11" s="1">
        <f>C12-C11</f>
        <v>0.89550000000008367</v>
      </c>
      <c r="E11" s="1">
        <f>B12-B11</f>
        <v>10.776</v>
      </c>
      <c r="F11" s="1">
        <f>D11/E11</f>
        <v>8.3101336302903089E-2</v>
      </c>
      <c r="G11" s="1">
        <v>9.8000000000000007</v>
      </c>
      <c r="H11" s="1">
        <v>1027</v>
      </c>
      <c r="I11" s="5">
        <f>SQRT(G11/H11)*F11</f>
        <v>8.117752825681928E-3</v>
      </c>
      <c r="J11">
        <f>I11*3600</f>
        <v>29.223910172454939</v>
      </c>
    </row>
    <row r="12" spans="1:13" x14ac:dyDescent="0.3">
      <c r="A12" s="3">
        <v>5.9019444444444442</v>
      </c>
      <c r="B12" s="2">
        <v>30.85</v>
      </c>
      <c r="C12" s="1">
        <v>1027.2260000000001</v>
      </c>
    </row>
    <row r="14" spans="1:13" x14ac:dyDescent="0.3">
      <c r="A14" s="3">
        <v>7.4958333333333398</v>
      </c>
      <c r="B14" s="2">
        <v>20.114999999999998</v>
      </c>
      <c r="C14" s="1">
        <v>1026.3440000000001</v>
      </c>
      <c r="D14" s="1">
        <f>C15-C14</f>
        <v>0.86289999999985412</v>
      </c>
      <c r="E14" s="1">
        <f>B15-B14</f>
        <v>10.283000000000001</v>
      </c>
      <c r="F14" s="1">
        <f>D14/E14</f>
        <v>8.3915199844389193E-2</v>
      </c>
      <c r="G14" s="1">
        <v>9.8000000000000007</v>
      </c>
      <c r="H14" s="1">
        <v>1027</v>
      </c>
      <c r="I14" s="5">
        <f>SQRT(G14/H14)*F14</f>
        <v>8.1972550738712586E-3</v>
      </c>
      <c r="J14">
        <f>I14*3600</f>
        <v>29.51011826593653</v>
      </c>
    </row>
    <row r="15" spans="1:13" x14ac:dyDescent="0.3">
      <c r="A15" s="3">
        <v>7.4958333333333398</v>
      </c>
      <c r="B15" s="2">
        <v>30.398</v>
      </c>
      <c r="C15" s="1">
        <v>1027.2068999999999</v>
      </c>
      <c r="K15" t="s">
        <v>18</v>
      </c>
      <c r="L15" t="s">
        <v>17</v>
      </c>
      <c r="M15" t="s">
        <v>16</v>
      </c>
    </row>
    <row r="16" spans="1:13" x14ac:dyDescent="0.3">
      <c r="K16" s="3">
        <v>0</v>
      </c>
      <c r="L16" s="5">
        <f>I2</f>
        <v>8.7180904192438995E-3</v>
      </c>
      <c r="M16" s="5">
        <v>31.385125509278037</v>
      </c>
    </row>
    <row r="17" spans="1:13" x14ac:dyDescent="0.3">
      <c r="A17" s="3">
        <v>9.9638888888888886</v>
      </c>
      <c r="B17" s="2">
        <v>20.018000000000001</v>
      </c>
      <c r="C17" s="1">
        <v>1026.3605</v>
      </c>
      <c r="D17" s="1">
        <f>C18-C17</f>
        <v>0.85269999999991342</v>
      </c>
      <c r="E17" s="1">
        <f>B18-B17</f>
        <v>10.867000000000001</v>
      </c>
      <c r="F17" s="1">
        <f>D17/E17</f>
        <v>7.8466918192685503E-2</v>
      </c>
      <c r="G17" s="1">
        <v>9.8000000000000007</v>
      </c>
      <c r="H17" s="1">
        <v>1027</v>
      </c>
      <c r="I17" s="5">
        <f>SQRT(G17/H17)*F17</f>
        <v>7.6650397601244497E-3</v>
      </c>
      <c r="J17">
        <f>I17*3600</f>
        <v>27.594143136448018</v>
      </c>
      <c r="K17" s="3">
        <v>2.2088888888888887</v>
      </c>
      <c r="L17" s="5">
        <f>I5</f>
        <v>8.5147824927605514E-3</v>
      </c>
      <c r="M17" s="5">
        <v>30.653216973937983</v>
      </c>
    </row>
    <row r="18" spans="1:13" x14ac:dyDescent="0.3">
      <c r="A18" s="3">
        <v>9.9638888888888886</v>
      </c>
      <c r="B18" s="2">
        <v>30.885000000000002</v>
      </c>
      <c r="C18" s="1">
        <v>1027.2131999999999</v>
      </c>
      <c r="K18" s="3">
        <v>3.8891666666666644</v>
      </c>
      <c r="L18" s="5">
        <f>I8</f>
        <v>8.3079531463555456E-3</v>
      </c>
      <c r="M18" s="5">
        <v>29.908631326879963</v>
      </c>
    </row>
    <row r="19" spans="1:13" x14ac:dyDescent="0.3">
      <c r="K19" s="3">
        <v>5.9019444444444442</v>
      </c>
      <c r="L19" s="5">
        <f>I11</f>
        <v>8.117752825681928E-3</v>
      </c>
      <c r="M19" s="5">
        <v>29.223910172454939</v>
      </c>
    </row>
    <row r="20" spans="1:13" x14ac:dyDescent="0.3">
      <c r="A20" s="3">
        <v>11.924722222222218</v>
      </c>
      <c r="B20" s="2">
        <v>20.088000000000001</v>
      </c>
      <c r="C20" s="1">
        <v>1026.3380999999999</v>
      </c>
      <c r="D20" s="1">
        <f>C21-C20</f>
        <v>0.89830000000006294</v>
      </c>
      <c r="E20" s="1">
        <f>B21-B20</f>
        <v>10.247</v>
      </c>
      <c r="F20" s="1">
        <f>D20/E20</f>
        <v>8.7664682346058648E-2</v>
      </c>
      <c r="G20" s="1">
        <v>9.8000000000000007</v>
      </c>
      <c r="H20" s="1">
        <v>1027</v>
      </c>
      <c r="I20" s="5">
        <f>SQRT(G20/H20)*F20</f>
        <v>8.5635232174042144E-3</v>
      </c>
      <c r="J20">
        <f>I20*3600</f>
        <v>30.82868358265517</v>
      </c>
      <c r="K20" s="3">
        <v>7.4958333333333398</v>
      </c>
      <c r="L20" s="5">
        <f>I14</f>
        <v>8.1972550738712586E-3</v>
      </c>
      <c r="M20" s="5">
        <v>29.51011826593653</v>
      </c>
    </row>
    <row r="21" spans="1:13" x14ac:dyDescent="0.3">
      <c r="A21" s="3">
        <v>11.924722222222218</v>
      </c>
      <c r="B21" s="2">
        <v>30.335000000000001</v>
      </c>
      <c r="C21" s="1">
        <v>1027.2364</v>
      </c>
      <c r="K21" s="3">
        <v>9.9638888888888886</v>
      </c>
      <c r="L21" s="5">
        <f>I17</f>
        <v>7.6650397601244497E-3</v>
      </c>
      <c r="M21" s="5">
        <v>27.594143136448018</v>
      </c>
    </row>
    <row r="22" spans="1:13" x14ac:dyDescent="0.3">
      <c r="K22" s="3">
        <v>11.924722222222218</v>
      </c>
      <c r="L22" s="5">
        <f>I20</f>
        <v>8.5635232174042144E-3</v>
      </c>
      <c r="M22" s="5">
        <v>30.82868358265517</v>
      </c>
    </row>
    <row r="23" spans="1:13" x14ac:dyDescent="0.3">
      <c r="A23" s="3">
        <v>13.928333333333335</v>
      </c>
      <c r="B23" s="2">
        <v>20.117000000000001</v>
      </c>
      <c r="C23" s="1">
        <v>1026.3267000000001</v>
      </c>
      <c r="D23" s="1">
        <f>C24-C23</f>
        <v>0.91779999999994288</v>
      </c>
      <c r="E23" s="1">
        <f>B24-B23</f>
        <v>10.021000000000001</v>
      </c>
      <c r="F23" s="1">
        <f>D23/E23</f>
        <v>9.1587665901600918E-2</v>
      </c>
      <c r="G23" s="1">
        <v>9.8000000000000007</v>
      </c>
      <c r="H23" s="1">
        <v>1027</v>
      </c>
      <c r="I23" s="5">
        <f>SQRT(G23/H23)*F23</f>
        <v>8.9467398088562394E-3</v>
      </c>
      <c r="J23">
        <f>I23*3600</f>
        <v>32.208263311882462</v>
      </c>
      <c r="K23" s="3">
        <v>13.928333333333335</v>
      </c>
      <c r="L23" s="5">
        <f>I23</f>
        <v>8.9467398088562394E-3</v>
      </c>
      <c r="M23" s="5">
        <v>32.208263311882462</v>
      </c>
    </row>
    <row r="24" spans="1:13" x14ac:dyDescent="0.3">
      <c r="A24" s="3">
        <v>13.928333333333335</v>
      </c>
      <c r="B24" s="2">
        <v>30.138000000000002</v>
      </c>
      <c r="C24" s="1">
        <v>1027.2445</v>
      </c>
      <c r="K24" s="3">
        <v>17.859722222222221</v>
      </c>
      <c r="L24" s="5">
        <f>I26</f>
        <v>8.4275578217762569E-3</v>
      </c>
      <c r="M24" s="5">
        <v>30.339208158394523</v>
      </c>
    </row>
    <row r="25" spans="1:13" x14ac:dyDescent="0.3">
      <c r="K25" s="3">
        <v>19.939444444444444</v>
      </c>
      <c r="L25" s="5">
        <f>I29</f>
        <v>8.0290922191170733E-3</v>
      </c>
      <c r="M25">
        <v>28.904731988821464</v>
      </c>
    </row>
    <row r="26" spans="1:13" x14ac:dyDescent="0.3">
      <c r="A26" s="3">
        <v>17.859722222222221</v>
      </c>
      <c r="B26" s="2">
        <v>20.268999999999998</v>
      </c>
      <c r="C26" s="1">
        <v>1026.3391999999999</v>
      </c>
      <c r="D26" s="1">
        <f>C27-C26</f>
        <v>0.89370000000008076</v>
      </c>
      <c r="E26" s="1">
        <f>B27-B26</f>
        <v>10.359000000000002</v>
      </c>
      <c r="F26" s="1">
        <f>D26/E26</f>
        <v>8.6272806255437845E-2</v>
      </c>
      <c r="G26" s="1">
        <v>9.8000000000000007</v>
      </c>
      <c r="H26" s="1">
        <v>1027</v>
      </c>
      <c r="I26" s="5">
        <f>SQRT(G26/H26)*F26</f>
        <v>8.4275578217762569E-3</v>
      </c>
      <c r="J26">
        <f>I26*3600</f>
        <v>30.339208158394523</v>
      </c>
      <c r="K26" s="3">
        <v>21.947499999999998</v>
      </c>
      <c r="L26" s="5">
        <f>I32</f>
        <v>7.734924412093178E-3</v>
      </c>
      <c r="M26">
        <v>27.845727883535442</v>
      </c>
    </row>
    <row r="27" spans="1:13" x14ac:dyDescent="0.3">
      <c r="A27" s="3">
        <v>17.859722222222221</v>
      </c>
      <c r="B27" s="2">
        <v>30.628</v>
      </c>
      <c r="C27" s="1">
        <v>1027.2329</v>
      </c>
      <c r="K27" s="3">
        <v>23.929722222222225</v>
      </c>
      <c r="L27" s="5">
        <f>I35</f>
        <v>8.3976990698762192E-3</v>
      </c>
      <c r="M27">
        <v>30.23171665155439</v>
      </c>
    </row>
    <row r="28" spans="1:13" x14ac:dyDescent="0.3">
      <c r="K28" s="3">
        <v>25.960555555555562</v>
      </c>
      <c r="L28" s="5">
        <f>I38</f>
        <v>8.8446485062728761E-3</v>
      </c>
      <c r="M28">
        <v>31.840734622582353</v>
      </c>
    </row>
    <row r="29" spans="1:13" x14ac:dyDescent="0.3">
      <c r="A29" s="3">
        <v>19.939444444444444</v>
      </c>
      <c r="B29" s="2">
        <v>20.18</v>
      </c>
      <c r="C29" s="1">
        <v>1026.3569</v>
      </c>
      <c r="D29" s="1">
        <f>C30-C29</f>
        <v>0.87149999999996908</v>
      </c>
      <c r="E29" s="1">
        <f>B30-B29</f>
        <v>10.603000000000002</v>
      </c>
      <c r="F29" s="1">
        <f>D29/E29</f>
        <v>8.2193718758838907E-2</v>
      </c>
      <c r="G29" s="1">
        <v>9.8000000000000007</v>
      </c>
      <c r="H29" s="1">
        <v>1027</v>
      </c>
      <c r="I29" s="5">
        <f>SQRT(G29/H29)*F29</f>
        <v>8.0290922191170733E-3</v>
      </c>
      <c r="J29">
        <f>I29*3600</f>
        <v>28.904731988821464</v>
      </c>
      <c r="K29" s="3">
        <v>27.411944444444444</v>
      </c>
      <c r="L29" s="5">
        <f>I41</f>
        <v>8.6985654632309815E-3</v>
      </c>
      <c r="M29">
        <v>31.314835667631534</v>
      </c>
    </row>
    <row r="30" spans="1:13" x14ac:dyDescent="0.3">
      <c r="A30" s="3">
        <v>19.939444444444444</v>
      </c>
      <c r="B30" s="2">
        <v>30.783000000000001</v>
      </c>
      <c r="C30" s="1">
        <v>1027.2284</v>
      </c>
      <c r="K30" s="3">
        <v>29.904444444444447</v>
      </c>
      <c r="L30" s="5">
        <f>I44</f>
        <v>8.641959164104162E-3</v>
      </c>
      <c r="M30">
        <v>31.111052990774983</v>
      </c>
    </row>
    <row r="31" spans="1:13" x14ac:dyDescent="0.3">
      <c r="K31" s="3">
        <v>31.848055555555558</v>
      </c>
      <c r="L31" s="5">
        <f>I47</f>
        <v>8.8179427677662469E-3</v>
      </c>
      <c r="M31">
        <v>31.74459396395849</v>
      </c>
    </row>
    <row r="32" spans="1:13" x14ac:dyDescent="0.3">
      <c r="A32" s="3">
        <v>21.947499999999998</v>
      </c>
      <c r="B32" s="2">
        <v>20.007000000000001</v>
      </c>
      <c r="C32" s="1">
        <v>1026.3713</v>
      </c>
      <c r="D32" s="1">
        <f>C33-C32</f>
        <v>0.86380000000008295</v>
      </c>
      <c r="E32" s="1">
        <f>B33-B32</f>
        <v>10.908999999999999</v>
      </c>
      <c r="F32" s="1">
        <f>D32/E32</f>
        <v>7.9182326519395274E-2</v>
      </c>
      <c r="G32" s="1">
        <v>9.8000000000000007</v>
      </c>
      <c r="H32" s="1">
        <v>1027</v>
      </c>
      <c r="I32" s="5">
        <f>SQRT(G32/H32)*F32</f>
        <v>7.734924412093178E-3</v>
      </c>
      <c r="J32">
        <f>I32*3600</f>
        <v>27.845727883535442</v>
      </c>
      <c r="K32" s="3">
        <v>33.966944444444451</v>
      </c>
      <c r="L32" s="5">
        <f>I50</f>
        <v>8.1080631289724477E-3</v>
      </c>
      <c r="M32">
        <v>29.189027264300812</v>
      </c>
    </row>
    <row r="33" spans="1:14" x14ac:dyDescent="0.3">
      <c r="A33" s="3">
        <v>21.947499999999998</v>
      </c>
      <c r="B33" s="2">
        <v>30.916</v>
      </c>
      <c r="C33" s="1">
        <v>1027.2351000000001</v>
      </c>
      <c r="K33" s="3">
        <v>35.986666666666665</v>
      </c>
      <c r="L33" s="5">
        <f>I53</f>
        <v>8.38130609478808E-3</v>
      </c>
      <c r="M33">
        <v>30.172701941237086</v>
      </c>
    </row>
    <row r="34" spans="1:14" x14ac:dyDescent="0.3">
      <c r="K34" s="3">
        <v>37.915555555555599</v>
      </c>
      <c r="L34" s="5">
        <f>I56</f>
        <v>8.6838446760415262E-3</v>
      </c>
      <c r="M34">
        <v>31.261840833749496</v>
      </c>
    </row>
    <row r="35" spans="1:14" x14ac:dyDescent="0.3">
      <c r="A35" s="3">
        <v>23.929722222222225</v>
      </c>
      <c r="B35" s="2">
        <v>19.948</v>
      </c>
      <c r="C35" s="1">
        <v>1026.3516999999999</v>
      </c>
      <c r="D35" s="1">
        <f>C36-C35</f>
        <v>0.87910000000010768</v>
      </c>
      <c r="E35" s="1">
        <f>B36-B35</f>
        <v>10.225999999999999</v>
      </c>
      <c r="F35" s="1">
        <f>D35/E35</f>
        <v>8.596714257775355E-2</v>
      </c>
      <c r="G35" s="1">
        <v>9.8000000000000007</v>
      </c>
      <c r="H35" s="1">
        <v>1027</v>
      </c>
      <c r="I35" s="5">
        <f>SQRT(G35/H35)*F35</f>
        <v>8.3976990698762192E-3</v>
      </c>
      <c r="J35">
        <f>I35*3600</f>
        <v>30.23171665155439</v>
      </c>
      <c r="K35" s="3">
        <v>39.897222222222226</v>
      </c>
      <c r="L35" s="5">
        <f>I59</f>
        <v>8.8415115406338275E-3</v>
      </c>
      <c r="M35">
        <v>31.829441546281778</v>
      </c>
    </row>
    <row r="36" spans="1:14" x14ac:dyDescent="0.3">
      <c r="A36" s="3">
        <v>23.929722222222225</v>
      </c>
      <c r="B36" s="2">
        <v>30.173999999999999</v>
      </c>
      <c r="C36" s="1">
        <v>1027.2308</v>
      </c>
      <c r="K36" s="3">
        <v>41.944166666666668</v>
      </c>
      <c r="L36" s="5">
        <f>I62</f>
        <v>9.3956166216090445E-3</v>
      </c>
      <c r="M36">
        <v>33.824219837792562</v>
      </c>
    </row>
    <row r="37" spans="1:14" x14ac:dyDescent="0.3">
      <c r="K37" s="3">
        <v>43.915833333333332</v>
      </c>
      <c r="L37" s="5">
        <f>I65</f>
        <v>8.9077985186297431E-3</v>
      </c>
      <c r="M37">
        <v>32.068074667067073</v>
      </c>
    </row>
    <row r="38" spans="1:14" x14ac:dyDescent="0.3">
      <c r="A38" s="3">
        <v>25.960555555555562</v>
      </c>
      <c r="B38" s="2">
        <v>20.366</v>
      </c>
      <c r="C38" s="1">
        <v>1026.3316</v>
      </c>
      <c r="D38" s="1">
        <f>C39-C38</f>
        <v>0.90949999999997999</v>
      </c>
      <c r="E38" s="1">
        <f>B39-B38</f>
        <v>10.045000000000002</v>
      </c>
      <c r="F38" s="1">
        <f>D38/E38</f>
        <v>9.0542558486807354E-2</v>
      </c>
      <c r="G38" s="1">
        <v>9.8000000000000007</v>
      </c>
      <c r="H38" s="1">
        <v>1027</v>
      </c>
      <c r="I38" s="5">
        <f>SQRT(G38/H38)*F38</f>
        <v>8.8446485062728761E-3</v>
      </c>
      <c r="J38">
        <f>I38*3600</f>
        <v>31.840734622582353</v>
      </c>
      <c r="K38" s="3">
        <v>45.898611111111109</v>
      </c>
      <c r="L38" s="5">
        <f>I68</f>
        <v>8.8766612417952705E-3</v>
      </c>
      <c r="M38">
        <v>31.955980470462976</v>
      </c>
      <c r="N38" s="3"/>
    </row>
    <row r="39" spans="1:14" x14ac:dyDescent="0.3">
      <c r="A39" s="3">
        <v>25.960555555555562</v>
      </c>
      <c r="B39" s="2">
        <v>30.411000000000001</v>
      </c>
      <c r="C39" s="1">
        <v>1027.2411</v>
      </c>
    </row>
    <row r="40" spans="1:14" x14ac:dyDescent="0.3">
      <c r="K40" t="s">
        <v>14</v>
      </c>
      <c r="L40" s="5">
        <f>MIN(L16:L38)</f>
        <v>7.6650397601244497E-3</v>
      </c>
    </row>
    <row r="41" spans="1:14" x14ac:dyDescent="0.3">
      <c r="A41" s="3">
        <v>27.411944444444444</v>
      </c>
      <c r="B41" s="2">
        <v>20.398</v>
      </c>
      <c r="C41" s="1">
        <v>1026.3213000000001</v>
      </c>
      <c r="D41" s="1">
        <f>C42-C41</f>
        <v>0.91300000000001091</v>
      </c>
      <c r="E41" s="1">
        <f>B42-B41</f>
        <v>10.253</v>
      </c>
      <c r="F41" s="1">
        <f>D41/E41</f>
        <v>8.9047108163465422E-2</v>
      </c>
      <c r="G41" s="1">
        <v>9.8000000000000007</v>
      </c>
      <c r="H41" s="1">
        <v>1027</v>
      </c>
      <c r="I41" s="5">
        <f>SQRT(G41/H41)*F41</f>
        <v>8.6985654632309815E-3</v>
      </c>
      <c r="J41">
        <f>I41*3600</f>
        <v>31.314835667631534</v>
      </c>
      <c r="K41" t="s">
        <v>15</v>
      </c>
      <c r="L41" s="5">
        <f>MAX(L16:L38)</f>
        <v>9.3956166216090445E-3</v>
      </c>
    </row>
    <row r="42" spans="1:14" x14ac:dyDescent="0.3">
      <c r="A42" s="3">
        <v>27.411944444444444</v>
      </c>
      <c r="B42" s="2">
        <v>30.651</v>
      </c>
      <c r="C42" s="1">
        <v>1027.2343000000001</v>
      </c>
      <c r="K42" t="s">
        <v>13</v>
      </c>
      <c r="L42" s="5">
        <f>AVERAGE(L16:L38)</f>
        <v>8.5138403474350009E-3</v>
      </c>
      <c r="M42" s="1">
        <f>L42*3600</f>
        <v>30.649825250766003</v>
      </c>
    </row>
    <row r="43" spans="1:14" x14ac:dyDescent="0.3">
      <c r="K43" t="s">
        <v>19</v>
      </c>
      <c r="M43">
        <f>STDEVP(M16:M38)</f>
        <v>1.4535320956249111</v>
      </c>
    </row>
    <row r="44" spans="1:14" x14ac:dyDescent="0.3">
      <c r="A44" s="3">
        <v>29.904444444444447</v>
      </c>
      <c r="B44" s="2">
        <v>20.257000000000001</v>
      </c>
      <c r="C44" s="1">
        <v>1026.3345999999999</v>
      </c>
      <c r="D44" s="1">
        <f>C45-C44</f>
        <v>0.89370000000008076</v>
      </c>
      <c r="E44" s="1">
        <f>B45-B44</f>
        <v>10.102</v>
      </c>
      <c r="F44" s="1">
        <f>D44/E44</f>
        <v>8.8467630172251108E-2</v>
      </c>
      <c r="G44" s="1">
        <v>9.8000000000000007</v>
      </c>
      <c r="H44" s="1">
        <v>1027</v>
      </c>
      <c r="I44" s="5">
        <f>SQRT(G44/H44)*F44</f>
        <v>8.641959164104162E-3</v>
      </c>
      <c r="J44">
        <f>I44*3600</f>
        <v>31.111052990774983</v>
      </c>
    </row>
    <row r="45" spans="1:14" x14ac:dyDescent="0.3">
      <c r="A45" s="3">
        <v>29.904444444444447</v>
      </c>
      <c r="B45" s="2">
        <v>30.359000000000002</v>
      </c>
      <c r="C45" s="1">
        <v>1027.2283</v>
      </c>
    </row>
    <row r="47" spans="1:14" x14ac:dyDescent="0.3">
      <c r="A47" s="3">
        <v>31.848055555555558</v>
      </c>
      <c r="B47" s="2">
        <v>20.151</v>
      </c>
      <c r="C47" s="1">
        <v>1026.3264999999999</v>
      </c>
      <c r="D47" s="1">
        <f>C48-C47</f>
        <v>0.888700000000199</v>
      </c>
      <c r="E47" s="1">
        <f>B48-B47</f>
        <v>9.8449999999999989</v>
      </c>
      <c r="F47" s="1">
        <f>D47/E47</f>
        <v>9.0269172168633727E-2</v>
      </c>
      <c r="G47" s="1">
        <v>9.8000000000000007</v>
      </c>
      <c r="H47" s="1">
        <v>1027</v>
      </c>
      <c r="I47" s="5">
        <f>SQRT(G47/H47)*F47</f>
        <v>8.8179427677662469E-3</v>
      </c>
      <c r="J47">
        <f>I47*3600</f>
        <v>31.74459396395849</v>
      </c>
    </row>
    <row r="48" spans="1:14" x14ac:dyDescent="0.3">
      <c r="A48" s="3">
        <v>31.848055555555558</v>
      </c>
      <c r="B48" s="2">
        <v>29.995999999999999</v>
      </c>
      <c r="C48" s="1">
        <v>1027.2152000000001</v>
      </c>
    </row>
    <row r="50" spans="1:10" x14ac:dyDescent="0.3">
      <c r="A50" s="3">
        <v>33.966944444444451</v>
      </c>
      <c r="B50" s="2">
        <v>20.053000000000001</v>
      </c>
      <c r="C50" s="1">
        <v>1026.3444999999999</v>
      </c>
      <c r="D50" s="1">
        <f>C51-C50</f>
        <v>0.85210000000006403</v>
      </c>
      <c r="E50" s="1">
        <f>B51-B50</f>
        <v>10.265999999999998</v>
      </c>
      <c r="F50" s="1">
        <f>D50/E50</f>
        <v>8.3002142996304706E-2</v>
      </c>
      <c r="G50" s="1">
        <v>9.8000000000000007</v>
      </c>
      <c r="H50" s="1">
        <v>1027</v>
      </c>
      <c r="I50" s="5">
        <f>SQRT(G50/H50)*F50</f>
        <v>8.1080631289724477E-3</v>
      </c>
      <c r="J50">
        <f>I50*3600</f>
        <v>29.189027264300812</v>
      </c>
    </row>
    <row r="51" spans="1:10" x14ac:dyDescent="0.3">
      <c r="A51" s="3">
        <v>33.966944444444451</v>
      </c>
      <c r="B51" s="2">
        <v>30.318999999999999</v>
      </c>
      <c r="C51" s="1">
        <v>1027.1966</v>
      </c>
    </row>
    <row r="53" spans="1:10" x14ac:dyDescent="0.3">
      <c r="A53" s="3">
        <v>35.986666666666665</v>
      </c>
      <c r="B53" s="2">
        <v>20.038</v>
      </c>
      <c r="C53" s="1">
        <v>1026.3484000000001</v>
      </c>
      <c r="D53" s="1">
        <f>C54-C53</f>
        <v>0.89359999999987849</v>
      </c>
      <c r="E53" s="1">
        <f>B54-B53</f>
        <v>10.414999999999999</v>
      </c>
      <c r="F53" s="1">
        <f>D53/E53</f>
        <v>8.5799327892451135E-2</v>
      </c>
      <c r="G53" s="1">
        <v>9.8000000000000007</v>
      </c>
      <c r="H53" s="1">
        <v>1027</v>
      </c>
      <c r="I53" s="5">
        <f>SQRT(G53/H53)*F53</f>
        <v>8.38130609478808E-3</v>
      </c>
      <c r="J53">
        <f>I53*3600</f>
        <v>30.172701941237086</v>
      </c>
    </row>
    <row r="54" spans="1:10" x14ac:dyDescent="0.3">
      <c r="A54" s="3">
        <v>35.986666666666665</v>
      </c>
      <c r="B54" s="2">
        <v>30.452999999999999</v>
      </c>
      <c r="C54" s="1">
        <v>1027.242</v>
      </c>
    </row>
    <row r="56" spans="1:10" x14ac:dyDescent="0.3">
      <c r="A56" s="3">
        <v>37.915555555555599</v>
      </c>
      <c r="B56" s="2">
        <v>20</v>
      </c>
      <c r="C56" s="1">
        <v>1026.3249000000001</v>
      </c>
      <c r="D56" s="1">
        <f>C57-C56</f>
        <v>0.91909999999984393</v>
      </c>
      <c r="E56" s="1">
        <f>B57-B56</f>
        <v>10.338999999999999</v>
      </c>
      <c r="F56" s="1">
        <f>D56/E56</f>
        <v>8.8896411645211726E-2</v>
      </c>
      <c r="G56" s="1">
        <v>9.8000000000000007</v>
      </c>
      <c r="H56" s="1">
        <v>1027</v>
      </c>
      <c r="I56" s="5">
        <f>SQRT(G56/H56)*F56</f>
        <v>8.6838446760415262E-3</v>
      </c>
      <c r="J56">
        <f>I56*3600</f>
        <v>31.261840833749496</v>
      </c>
    </row>
    <row r="57" spans="1:10" x14ac:dyDescent="0.3">
      <c r="A57" s="3">
        <v>37.915555555555599</v>
      </c>
      <c r="B57" s="2">
        <v>30.338999999999999</v>
      </c>
      <c r="C57" s="1">
        <v>1027.2439999999999</v>
      </c>
    </row>
    <row r="59" spans="1:10" x14ac:dyDescent="0.3">
      <c r="A59" s="3">
        <v>39.897222222222226</v>
      </c>
      <c r="B59" s="2">
        <v>20.556999999999999</v>
      </c>
      <c r="C59" s="1">
        <v>1026.3216</v>
      </c>
      <c r="D59" s="1">
        <f>C60-C59</f>
        <v>0.91849999999999454</v>
      </c>
      <c r="E59" s="1">
        <f>B60-B59</f>
        <v>10.148</v>
      </c>
      <c r="F59" s="1">
        <f>D59/E59</f>
        <v>9.0510445407961632E-2</v>
      </c>
      <c r="G59" s="1">
        <v>9.8000000000000007</v>
      </c>
      <c r="H59" s="1">
        <v>1027</v>
      </c>
      <c r="I59" s="5">
        <f>SQRT(G59/H59)*F59</f>
        <v>8.8415115406338275E-3</v>
      </c>
      <c r="J59">
        <f>I59*3600</f>
        <v>31.829441546281778</v>
      </c>
    </row>
    <row r="60" spans="1:10" x14ac:dyDescent="0.3">
      <c r="A60" s="3">
        <v>39.897222222222226</v>
      </c>
      <c r="B60" s="2">
        <v>30.704999999999998</v>
      </c>
      <c r="C60" s="1">
        <v>1027.2401</v>
      </c>
    </row>
    <row r="62" spans="1:10" x14ac:dyDescent="0.3">
      <c r="A62" s="3">
        <v>41.944166666666668</v>
      </c>
      <c r="B62" s="2">
        <v>20.55</v>
      </c>
      <c r="C62" s="1">
        <v>1026.3154999999999</v>
      </c>
      <c r="D62" s="1">
        <f>C63-C62</f>
        <v>0.93230000000016844</v>
      </c>
      <c r="E62" s="1">
        <f>B63-B62</f>
        <v>9.6929999999999978</v>
      </c>
      <c r="F62" s="1">
        <f>D62/E62</f>
        <v>9.6182812338818591E-2</v>
      </c>
      <c r="G62" s="1">
        <v>9.8000000000000007</v>
      </c>
      <c r="H62" s="1">
        <v>1027</v>
      </c>
      <c r="I62" s="5">
        <f>SQRT(G62/H62)*F62</f>
        <v>9.3956166216090445E-3</v>
      </c>
      <c r="J62">
        <f>I62*3600</f>
        <v>33.824219837792562</v>
      </c>
    </row>
    <row r="63" spans="1:10" x14ac:dyDescent="0.3">
      <c r="A63" s="3">
        <v>41.944166666666668</v>
      </c>
      <c r="B63" s="2">
        <v>30.242999999999999</v>
      </c>
      <c r="C63" s="1">
        <v>1027.2478000000001</v>
      </c>
    </row>
    <row r="65" spans="1:10" x14ac:dyDescent="0.3">
      <c r="A65" s="3">
        <v>43.915833333333332</v>
      </c>
      <c r="B65" s="2">
        <v>20.16</v>
      </c>
      <c r="C65" s="1">
        <v>1026.3363999999999</v>
      </c>
      <c r="D65" s="1">
        <f>C66-C65</f>
        <v>0.89730000000008658</v>
      </c>
      <c r="E65" s="1">
        <f>B66-B65</f>
        <v>9.84</v>
      </c>
      <c r="F65" s="1">
        <f>D65/E65</f>
        <v>9.1189024390252699E-2</v>
      </c>
      <c r="G65" s="1">
        <v>9.8000000000000007</v>
      </c>
      <c r="H65" s="1">
        <v>1027</v>
      </c>
      <c r="I65" s="5">
        <f>SQRT(G65/H65)*F65</f>
        <v>8.9077985186297431E-3</v>
      </c>
      <c r="J65">
        <f>I65*3600</f>
        <v>32.068074667067073</v>
      </c>
    </row>
    <row r="66" spans="1:10" x14ac:dyDescent="0.3">
      <c r="A66" s="3">
        <v>43.915833333333332</v>
      </c>
      <c r="B66" s="2">
        <v>30</v>
      </c>
      <c r="C66" s="1">
        <v>1027.2337</v>
      </c>
    </row>
    <row r="68" spans="1:10" x14ac:dyDescent="0.3">
      <c r="A68" s="3">
        <v>45.898611111111109</v>
      </c>
      <c r="B68" s="2">
        <v>20.422000000000001</v>
      </c>
      <c r="C68" s="1">
        <v>1026.3448000000001</v>
      </c>
      <c r="D68" s="1">
        <f>C69-C68</f>
        <v>0.89379999999982829</v>
      </c>
      <c r="E68" s="1">
        <f>B69-B68</f>
        <v>9.8359999999999985</v>
      </c>
      <c r="F68" s="1">
        <f>D68/E68</f>
        <v>9.0870272468465685E-2</v>
      </c>
      <c r="G68" s="1">
        <v>9.8000000000000007</v>
      </c>
      <c r="H68" s="1">
        <v>1027</v>
      </c>
      <c r="I68" s="5">
        <f>SQRT(G68/H68)*F68</f>
        <v>8.8766612417952705E-3</v>
      </c>
      <c r="J68">
        <f>I68*3600</f>
        <v>31.955980470462976</v>
      </c>
    </row>
    <row r="69" spans="1:10" x14ac:dyDescent="0.3">
      <c r="A69" s="3">
        <v>45.898611111111109</v>
      </c>
      <c r="B69" s="2">
        <v>30.257999999999999</v>
      </c>
      <c r="C69" s="1">
        <v>1027.2385999999999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2049" r:id="rId3">
          <objectPr defaultSize="0" autoPict="0" r:id="rId4">
            <anchor moveWithCells="1" sizeWithCells="1">
              <from>
                <xdr:col>10</xdr:col>
                <xdr:colOff>167640</xdr:colOff>
                <xdr:row>1</xdr:row>
                <xdr:rowOff>76200</xdr:rowOff>
              </from>
              <to>
                <xdr:col>11</xdr:col>
                <xdr:colOff>396240</xdr:colOff>
                <xdr:row>3</xdr:row>
                <xdr:rowOff>129540</xdr:rowOff>
              </to>
            </anchor>
          </objectPr>
        </oleObject>
      </mc:Choice>
      <mc:Fallback>
        <oleObject progId="Equation.DSMT4" shapeId="2049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de groot</dc:creator>
  <cp:lastModifiedBy>tim de groot</cp:lastModifiedBy>
  <dcterms:created xsi:type="dcterms:W3CDTF">2019-09-16T13:15:22Z</dcterms:created>
  <dcterms:modified xsi:type="dcterms:W3CDTF">2020-01-16T08:50:52Z</dcterms:modified>
</cp:coreProperties>
</file>